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ו\"/>
    </mc:Choice>
  </mc:AlternateContent>
  <bookViews>
    <workbookView xWindow="60" yWindow="45" windowWidth="13455" windowHeight="12795"/>
  </bookViews>
  <sheets>
    <sheet name="Table" sheetId="7" r:id="rId1"/>
    <sheet name="Explanations" sheetId="8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C44" i="7" l="1"/>
  <c r="C45" i="7"/>
  <c r="C46" i="7"/>
  <c r="C47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29" i="7"/>
</calcChain>
</file>

<file path=xl/sharedStrings.xml><?xml version="1.0" encoding="utf-8"?>
<sst xmlns="http://schemas.openxmlformats.org/spreadsheetml/2006/main" count="105" uniqueCount="55">
  <si>
    <t>Table 6.A.18</t>
  </si>
  <si>
    <t>Domestic debt</t>
  </si>
  <si>
    <t>Foreign debt</t>
  </si>
  <si>
    <t>Government debt</t>
  </si>
  <si>
    <t>Public debt</t>
  </si>
  <si>
    <t>CPI-indexed</t>
  </si>
  <si>
    <t>Unindexed, variable interest</t>
  </si>
  <si>
    <t>Dollar-indexed</t>
  </si>
  <si>
    <t>Foreign-currency denominated</t>
  </si>
  <si>
    <t>Total</t>
  </si>
  <si>
    <t>SOURCE: Ministry of Finance and Bank of Israel calculations.</t>
  </si>
  <si>
    <t>Debt balance at end of period (NIS billion, current prices)</t>
  </si>
  <si>
    <t>Unindexed, fixed or zero coupon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</si>
  <si>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</si>
  <si>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</si>
  <si>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</si>
  <si>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</si>
  <si>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</si>
  <si>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Debt balance for end of period</t>
  </si>
  <si>
    <t>Debt balance</t>
  </si>
  <si>
    <t>Value of principal plus interest accrued and not yet paid plus indexation differentials.</t>
  </si>
  <si>
    <t>NIS billion</t>
  </si>
  <si>
    <t>Monthly</t>
  </si>
  <si>
    <t>Finance Ministry, and Bank of Israel calculations</t>
  </si>
  <si>
    <t>Balance of (tradable and non-tradable) government bonds issued on the
 Tel Aviv Stock Exchange.</t>
  </si>
  <si>
    <t>Balance of (tradable and non-tradable) government bonds issued in
foreign markets.</t>
  </si>
  <si>
    <t>Government debt balance</t>
  </si>
  <si>
    <t>Balance of the internal debt and the external debt</t>
  </si>
  <si>
    <t>Public debt balance</t>
  </si>
  <si>
    <t>Balance of the government debt + balance of the local authorities' debt.</t>
  </si>
  <si>
    <t>Ratio of debt balance to GDP</t>
  </si>
  <si>
    <t>Ratio to annual GDP of balance of internal debt at end of period.</t>
  </si>
  <si>
    <t>Percentage of GDP</t>
  </si>
  <si>
    <t>Quarterly</t>
  </si>
  <si>
    <t>Finance Ministry, CBS, and Bank of Israel calculations</t>
  </si>
  <si>
    <t>Ratio to annual GDP of balance of external debt at end of period.</t>
  </si>
  <si>
    <t>Ratio to annual GDP of balance of government debt at end of period.</t>
  </si>
  <si>
    <t>Ratio to annual GDP of balance of public debt at end of period.</t>
  </si>
  <si>
    <t>Distribution of internal debt balance by types of indexation</t>
  </si>
  <si>
    <t>CPI-indexed government debt</t>
  </si>
  <si>
    <t>Ratio to internal debt balance of balance of CPI-indexed government bonds.</t>
  </si>
  <si>
    <t>Percent</t>
  </si>
  <si>
    <t>Ratio to internal debt balance of balance of non-tradable CPI-indexed government bonds.</t>
  </si>
  <si>
    <t>Ratio to internal debt balance of balance of fixed-rate and zero-coupon government bonds.</t>
  </si>
  <si>
    <t>Ratio to internal debt balance of balance of floating-rate unindexed government bonds.</t>
  </si>
  <si>
    <t>Dollar-indexed government debt</t>
  </si>
  <si>
    <t>Ratio to internal debt balance of balance of dollar-indexed government bonds.</t>
  </si>
  <si>
    <t>Foreign-currency denominated government debt</t>
  </si>
  <si>
    <t>Ratio to internal debt balance of balance of foreign currency government bonds.</t>
  </si>
  <si>
    <t>Nonnegotiable CPI-indexed government debt</t>
  </si>
  <si>
    <t>Glossary for Table 6.A.18: Public Debt</t>
  </si>
  <si>
    <t>Government debt balance by type of indexation (percent)</t>
  </si>
  <si>
    <r>
      <t>of which:</t>
    </r>
    <r>
      <rPr>
        <sz val="11"/>
        <rFont val="Times New Roman"/>
        <family val="1"/>
        <scheme val="major"/>
      </rPr>
      <t xml:space="preserve"> Nonnegotiable</t>
    </r>
  </si>
  <si>
    <r>
      <t>Ratio of debt balance to GDP</t>
    </r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(percent)</t>
    </r>
  </si>
  <si>
    <t>Public Debt, 1997-2024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</si>
</sst>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7">
    <font>
      <sz val="10"/>
      <name val="Arial"/>
      <charset val="177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name val="Arial"/>
      <family val="2"/>
    </font>
    <font>
      <vertAlign val="superscript"/>
      <sz val="11"/>
      <name val="Times New Roman"/>
      <family val="1"/>
      <scheme val="major"/>
    </font>
    <font>
      <u/>
      <sz val="11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1">
      <alignment horizontal="center" vertical="center"/>
    </xf>
    <xf numFmtId="164" fontId="1" fillId="0" borderId="0" applyBorder="0"/>
    <xf numFmtId="164" fontId="1" fillId="0" borderId="2"/>
    <xf numFmtId="0" fontId="2" fillId="0" borderId="0"/>
    <xf numFmtId="0" fontId="3" fillId="0" borderId="0">
      <alignment horizontal="left"/>
    </xf>
    <xf numFmtId="0" fontId="1" fillId="0" borderId="3">
      <alignment horizontal="center" vertical="center"/>
    </xf>
    <xf numFmtId="0" fontId="4" fillId="0" borderId="0"/>
    <xf numFmtId="0" fontId="5" fillId="0" borderId="0"/>
    <xf numFmtId="43" fontId="16" fillId="0" borderId="0" applyFont="0" applyFill="0" applyBorder="0" applyAlignment="0" applyProtection="0"/>
  </cellStyleXfs>
  <cellXfs count="62">
    <xf numFmtId="0" fontId="0" fillId="0" borderId="0" xfId="0"/>
    <xf numFmtId="0" fontId="7" fillId="0" borderId="0" xfId="4" applyFont="1"/>
    <xf numFmtId="0" fontId="8" fillId="0" borderId="0" xfId="0" applyFont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0" fillId="0" borderId="0" xfId="4" applyFont="1"/>
    <xf numFmtId="0" fontId="10" fillId="0" borderId="3" xfId="4" applyFont="1" applyBorder="1"/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11" fillId="0" borderId="1" xfId="4" applyFont="1" applyBorder="1" applyAlignment="1">
      <alignment horizontal="right"/>
    </xf>
    <xf numFmtId="0" fontId="11" fillId="0" borderId="0" xfId="4" applyFont="1"/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0" xfId="4" applyFont="1" applyBorder="1"/>
    <xf numFmtId="1" fontId="11" fillId="0" borderId="0" xfId="4" applyNumberFormat="1" applyFont="1" applyFill="1" applyBorder="1"/>
    <xf numFmtId="0" fontId="12" fillId="0" borderId="0" xfId="4" applyFont="1" applyFill="1" applyBorder="1"/>
    <xf numFmtId="0" fontId="11" fillId="0" borderId="0" xfId="4" applyFont="1" applyFill="1" applyBorder="1" applyAlignment="1">
      <alignment wrapText="1"/>
    </xf>
    <xf numFmtId="0" fontId="11" fillId="0" borderId="3" xfId="4" applyFont="1" applyFill="1" applyBorder="1"/>
    <xf numFmtId="0" fontId="13" fillId="0" borderId="0" xfId="4" applyFont="1"/>
    <xf numFmtId="0" fontId="11" fillId="0" borderId="0" xfId="4" applyFont="1" applyFill="1" applyBorder="1" applyAlignment="1"/>
    <xf numFmtId="0" fontId="11" fillId="0" borderId="0" xfId="4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 readingOrder="1"/>
    </xf>
    <xf numFmtId="0" fontId="11" fillId="0" borderId="0" xfId="0" applyFont="1" applyAlignment="1">
      <alignment horizontal="center" readingOrder="1"/>
    </xf>
    <xf numFmtId="0" fontId="11" fillId="0" borderId="6" xfId="4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left" vertical="center" readingOrder="1"/>
    </xf>
    <xf numFmtId="0" fontId="11" fillId="0" borderId="4" xfId="4" applyFont="1" applyFill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left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wrapText="1" readingOrder="1"/>
    </xf>
    <xf numFmtId="0" fontId="11" fillId="0" borderId="5" xfId="0" applyFont="1" applyFill="1" applyBorder="1" applyAlignment="1">
      <alignment horizontal="center" wrapText="1" readingOrder="1"/>
    </xf>
    <xf numFmtId="164" fontId="10" fillId="0" borderId="0" xfId="4" applyNumberFormat="1" applyFont="1" applyFill="1"/>
    <xf numFmtId="164" fontId="10" fillId="0" borderId="0" xfId="4" applyNumberFormat="1" applyFont="1" applyFill="1" applyBorder="1"/>
    <xf numFmtId="164" fontId="10" fillId="0" borderId="0" xfId="4" applyNumberFormat="1" applyFont="1" applyFill="1" applyBorder="1" applyAlignment="1">
      <alignment horizontal="center"/>
    </xf>
    <xf numFmtId="164" fontId="10" fillId="0" borderId="3" xfId="4" applyNumberFormat="1" applyFont="1" applyFill="1" applyBorder="1"/>
    <xf numFmtId="43" fontId="7" fillId="0" borderId="0" xfId="9" applyFont="1"/>
    <xf numFmtId="165" fontId="7" fillId="0" borderId="0" xfId="9" applyNumberFormat="1" applyFont="1"/>
    <xf numFmtId="0" fontId="11" fillId="0" borderId="0" xfId="4" applyFont="1" applyFill="1" applyBorder="1" applyAlignment="1"/>
    <xf numFmtId="0" fontId="1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readingOrder="1"/>
    </xf>
    <xf numFmtId="0" fontId="11" fillId="0" borderId="8" xfId="4" applyFont="1" applyFill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8" xfId="0" applyFont="1" applyFill="1" applyBorder="1" applyAlignment="1">
      <alignment horizontal="left" readingOrder="1"/>
    </xf>
    <xf numFmtId="0" fontId="11" fillId="0" borderId="1" xfId="0" applyFont="1" applyFill="1" applyBorder="1" applyAlignment="1">
      <alignment horizontal="left" readingOrder="1"/>
    </xf>
  </cellXfs>
  <cellStyles count="10">
    <cellStyle name="annee semestre" xfId="1"/>
    <cellStyle name="Comma" xfId="9" builtinId="3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488;&#1490;&#1507;%20&#1505;&#1496;&#1496;&#1497;&#1505;&#1496;&#1497;&#1511;&#1492;%20-%202\&#1497;&#1495;&#1497;&#1491;&#1514;%20&#1489;&#1504;&#1511;&#1488;&#1493;&#1514;%20&#1513;&#1493;&#1511;%20&#1492;&#1492;&#1493;&#1503;%20&#1493;&#1489;&#1497;&#1496;&#1493;&#1495;%20-%201\&#1492;&#1495;&#1493;&#1489;%20&#1492;&#1502;&#1502;&#1513;&#1500;&#1514;&#1497;\&#1500;&#1493;&#1495;&#1493;&#1514;%20&#1504;&#1505;&#1508;&#1495;\&#1500;&#1493;&#1495;&#1493;&#1514;%20&#1504;&#1505;&#1508;&#1495;%202024\f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נ-18"/>
      <sheetName val="הסברים"/>
    </sheetNames>
    <sheetDataSet>
      <sheetData sheetId="0">
        <row r="7">
          <cell r="C7">
            <v>268.33</v>
          </cell>
        </row>
        <row r="8">
          <cell r="C8">
            <v>91.93</v>
          </cell>
        </row>
        <row r="9">
          <cell r="C9">
            <v>360.26</v>
          </cell>
        </row>
        <row r="10">
          <cell r="C10">
            <v>371.73</v>
          </cell>
        </row>
        <row r="13">
          <cell r="C13">
            <v>65.117999999999995</v>
          </cell>
        </row>
        <row r="14">
          <cell r="C14">
            <v>22.31</v>
          </cell>
        </row>
        <row r="15">
          <cell r="C15">
            <v>87.427999999999997</v>
          </cell>
        </row>
        <row r="16">
          <cell r="C16">
            <v>90.210999999999999</v>
          </cell>
        </row>
        <row r="19">
          <cell r="C19">
            <v>64.39</v>
          </cell>
        </row>
        <row r="20">
          <cell r="C20">
            <v>36.72</v>
          </cell>
        </row>
        <row r="21">
          <cell r="C21">
            <v>3.43</v>
          </cell>
        </row>
        <row r="22">
          <cell r="C22">
            <v>3.55</v>
          </cell>
        </row>
        <row r="23">
          <cell r="C23">
            <v>3.06</v>
          </cell>
        </row>
        <row r="24">
          <cell r="C24">
            <v>25.52</v>
          </cell>
        </row>
        <row r="25">
          <cell r="C25">
            <v>99.96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D56"/>
  <sheetViews>
    <sheetView tabSelected="1" zoomScale="90" zoomScaleNormal="85" workbookViewId="0">
      <selection sqref="A1:AD1"/>
    </sheetView>
  </sheetViews>
  <sheetFormatPr defaultColWidth="8.85546875" defaultRowHeight="12.75"/>
  <cols>
    <col min="1" max="1" width="3.42578125" style="1" customWidth="1"/>
    <col min="2" max="2" width="26.5703125" style="1" customWidth="1"/>
    <col min="3" max="30" width="7.28515625" style="1" customWidth="1"/>
    <col min="31" max="16384" width="8.85546875" style="1"/>
  </cols>
  <sheetData>
    <row r="1" spans="1:30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</row>
    <row r="2" spans="1:30" ht="18.75">
      <c r="A2" s="56" t="s">
        <v>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0" ht="15">
      <c r="A4" s="7"/>
      <c r="B4" s="7"/>
      <c r="C4" s="8">
        <v>1997</v>
      </c>
      <c r="D4" s="8">
        <v>1998</v>
      </c>
      <c r="E4" s="8">
        <v>1999</v>
      </c>
      <c r="F4" s="8">
        <v>2000</v>
      </c>
      <c r="G4" s="8">
        <v>2001</v>
      </c>
      <c r="H4" s="8">
        <v>2002</v>
      </c>
      <c r="I4" s="8">
        <v>2003</v>
      </c>
      <c r="J4" s="8">
        <v>2004</v>
      </c>
      <c r="K4" s="8">
        <v>2005</v>
      </c>
      <c r="L4" s="8">
        <v>2006</v>
      </c>
      <c r="M4" s="8">
        <v>2007</v>
      </c>
      <c r="N4" s="8">
        <v>2008</v>
      </c>
      <c r="O4" s="9">
        <v>2009</v>
      </c>
      <c r="P4" s="8">
        <v>2010</v>
      </c>
      <c r="Q4" s="9">
        <v>2011</v>
      </c>
      <c r="R4" s="9">
        <v>2012</v>
      </c>
      <c r="S4" s="9">
        <v>2013</v>
      </c>
      <c r="T4" s="9">
        <v>2014</v>
      </c>
      <c r="U4" s="9">
        <v>2015</v>
      </c>
      <c r="V4" s="9">
        <v>2016</v>
      </c>
      <c r="W4" s="9">
        <v>2017</v>
      </c>
      <c r="X4" s="9">
        <v>2018</v>
      </c>
      <c r="Y4" s="9">
        <v>2019</v>
      </c>
      <c r="Z4" s="9">
        <v>2020</v>
      </c>
      <c r="AA4" s="9">
        <v>2021</v>
      </c>
      <c r="AB4" s="9">
        <v>2022</v>
      </c>
      <c r="AC4" s="9">
        <v>2023</v>
      </c>
      <c r="AD4" s="9">
        <v>2024</v>
      </c>
    </row>
    <row r="5" spans="1:30" ht="1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0" ht="15">
      <c r="A6" s="19" t="s">
        <v>11</v>
      </c>
      <c r="B6" s="11"/>
      <c r="C6" s="14"/>
      <c r="D6" s="14"/>
      <c r="E6" s="14"/>
      <c r="F6" s="14"/>
      <c r="G6" s="14"/>
      <c r="H6" s="13"/>
      <c r="I6" s="14"/>
      <c r="J6" s="14"/>
      <c r="K6" s="14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30" ht="15">
      <c r="A7" s="11">
        <v>1</v>
      </c>
      <c r="B7" s="11" t="s">
        <v>1</v>
      </c>
      <c r="C7" s="48">
        <v>268.33</v>
      </c>
      <c r="D7" s="48">
        <v>295.12</v>
      </c>
      <c r="E7" s="48">
        <v>307.69</v>
      </c>
      <c r="F7" s="48">
        <v>305.18</v>
      </c>
      <c r="G7" s="48">
        <v>326.19</v>
      </c>
      <c r="H7" s="48">
        <v>372.03</v>
      </c>
      <c r="I7" s="48">
        <v>389.75</v>
      </c>
      <c r="J7" s="48">
        <v>403.39</v>
      </c>
      <c r="K7" s="48">
        <v>406.63</v>
      </c>
      <c r="L7" s="48">
        <v>401.74</v>
      </c>
      <c r="M7" s="48">
        <v>405</v>
      </c>
      <c r="N7" s="48">
        <v>436.98</v>
      </c>
      <c r="O7" s="48">
        <v>485.72</v>
      </c>
      <c r="P7" s="48">
        <v>502.5</v>
      </c>
      <c r="Q7" s="48">
        <v>521.17999999999995</v>
      </c>
      <c r="R7" s="48">
        <v>559.13</v>
      </c>
      <c r="S7" s="48">
        <v>596.07000000000005</v>
      </c>
      <c r="T7" s="48">
        <v>609.61</v>
      </c>
      <c r="U7" s="48">
        <v>629.1</v>
      </c>
      <c r="V7" s="48">
        <v>642.92999999999995</v>
      </c>
      <c r="W7" s="48">
        <v>649.04</v>
      </c>
      <c r="X7" s="48">
        <v>674.77</v>
      </c>
      <c r="Y7" s="48">
        <v>713.38</v>
      </c>
      <c r="Z7" s="48">
        <v>823.1</v>
      </c>
      <c r="AA7" s="48">
        <v>896.22</v>
      </c>
      <c r="AB7" s="48">
        <v>883.2</v>
      </c>
      <c r="AC7" s="48">
        <v>946.9</v>
      </c>
      <c r="AD7" s="48">
        <v>1125.6500000000001</v>
      </c>
    </row>
    <row r="8" spans="1:30" ht="15">
      <c r="A8" s="11">
        <v>2</v>
      </c>
      <c r="B8" s="11" t="s">
        <v>2</v>
      </c>
      <c r="C8" s="48">
        <v>91.93</v>
      </c>
      <c r="D8" s="48">
        <v>114</v>
      </c>
      <c r="E8" s="48">
        <v>114.75</v>
      </c>
      <c r="F8" s="48">
        <v>111.89</v>
      </c>
      <c r="G8" s="48">
        <v>121.32</v>
      </c>
      <c r="H8" s="48">
        <v>132.16999999999999</v>
      </c>
      <c r="I8" s="48">
        <v>133.30000000000001</v>
      </c>
      <c r="J8" s="48">
        <v>137.83000000000001</v>
      </c>
      <c r="K8" s="48">
        <v>144.63999999999999</v>
      </c>
      <c r="L8" s="48">
        <v>134.65</v>
      </c>
      <c r="M8" s="48">
        <v>118.31</v>
      </c>
      <c r="N8" s="48">
        <v>108.17</v>
      </c>
      <c r="O8" s="48">
        <v>110.25</v>
      </c>
      <c r="P8" s="48">
        <v>103.03</v>
      </c>
      <c r="Q8" s="48">
        <v>110.2</v>
      </c>
      <c r="R8" s="48">
        <v>106.8</v>
      </c>
      <c r="S8" s="48">
        <v>99.96</v>
      </c>
      <c r="T8" s="48">
        <v>106.52</v>
      </c>
      <c r="U8" s="48">
        <v>97.82</v>
      </c>
      <c r="V8" s="48">
        <v>96.98</v>
      </c>
      <c r="W8" s="48">
        <v>98.1</v>
      </c>
      <c r="X8" s="48">
        <v>113.7</v>
      </c>
      <c r="Y8" s="48">
        <v>109.8</v>
      </c>
      <c r="Z8" s="48">
        <v>160.76</v>
      </c>
      <c r="AA8" s="48">
        <v>147.83000000000001</v>
      </c>
      <c r="AB8" s="48">
        <v>153.86000000000001</v>
      </c>
      <c r="AC8" s="48">
        <v>180.44</v>
      </c>
      <c r="AD8" s="48">
        <v>203.04</v>
      </c>
    </row>
    <row r="9" spans="1:30" ht="15">
      <c r="A9" s="11">
        <v>3</v>
      </c>
      <c r="B9" s="11" t="s">
        <v>3</v>
      </c>
      <c r="C9" s="48">
        <v>360.26</v>
      </c>
      <c r="D9" s="48">
        <v>409.12</v>
      </c>
      <c r="E9" s="48">
        <v>422.44</v>
      </c>
      <c r="F9" s="48">
        <v>417.07</v>
      </c>
      <c r="G9" s="48">
        <v>447.51</v>
      </c>
      <c r="H9" s="48">
        <v>504.2</v>
      </c>
      <c r="I9" s="48">
        <v>523.04999999999995</v>
      </c>
      <c r="J9" s="48">
        <v>541.22</v>
      </c>
      <c r="K9" s="48">
        <v>551.27</v>
      </c>
      <c r="L9" s="48">
        <v>536.39</v>
      </c>
      <c r="M9" s="48">
        <v>523.32000000000005</v>
      </c>
      <c r="N9" s="48">
        <v>545.15</v>
      </c>
      <c r="O9" s="48">
        <v>595.97</v>
      </c>
      <c r="P9" s="48">
        <v>605.53</v>
      </c>
      <c r="Q9" s="48">
        <v>631.38</v>
      </c>
      <c r="R9" s="48">
        <v>665.93</v>
      </c>
      <c r="S9" s="48">
        <v>696.03</v>
      </c>
      <c r="T9" s="48">
        <v>716.14</v>
      </c>
      <c r="U9" s="48">
        <v>726.92</v>
      </c>
      <c r="V9" s="48">
        <v>739.91</v>
      </c>
      <c r="W9" s="48">
        <v>747.14</v>
      </c>
      <c r="X9" s="48">
        <v>788.47</v>
      </c>
      <c r="Y9" s="48">
        <v>823.18</v>
      </c>
      <c r="Z9" s="48">
        <v>983.86</v>
      </c>
      <c r="AA9" s="48">
        <v>1044.05</v>
      </c>
      <c r="AB9" s="48">
        <v>1037.07</v>
      </c>
      <c r="AC9" s="48">
        <v>1127.3399999999999</v>
      </c>
      <c r="AD9" s="48">
        <v>1328.7</v>
      </c>
    </row>
    <row r="10" spans="1:30" ht="15">
      <c r="A10" s="11">
        <v>4</v>
      </c>
      <c r="B10" s="11" t="s">
        <v>4</v>
      </c>
      <c r="C10" s="48">
        <v>371.73</v>
      </c>
      <c r="D10" s="48">
        <v>421.36</v>
      </c>
      <c r="E10" s="48">
        <v>434.9</v>
      </c>
      <c r="F10" s="48">
        <v>429.41</v>
      </c>
      <c r="G10" s="48">
        <v>460.12</v>
      </c>
      <c r="H10" s="48">
        <v>517.39</v>
      </c>
      <c r="I10" s="48">
        <v>536.41999999999996</v>
      </c>
      <c r="J10" s="48">
        <v>553.97</v>
      </c>
      <c r="K10" s="48">
        <v>563.58000000000004</v>
      </c>
      <c r="L10" s="48">
        <v>549.14</v>
      </c>
      <c r="M10" s="48">
        <v>536.36</v>
      </c>
      <c r="N10" s="48">
        <v>556.84</v>
      </c>
      <c r="O10" s="48">
        <v>608.12</v>
      </c>
      <c r="P10" s="48">
        <v>617.80999999999995</v>
      </c>
      <c r="Q10" s="48">
        <v>643.65</v>
      </c>
      <c r="R10" s="48">
        <v>678.82</v>
      </c>
      <c r="S10" s="48">
        <v>709.13</v>
      </c>
      <c r="T10" s="48">
        <v>729.35</v>
      </c>
      <c r="U10" s="48">
        <v>744.56</v>
      </c>
      <c r="V10" s="48">
        <v>760.07</v>
      </c>
      <c r="W10" s="48">
        <v>769.67</v>
      </c>
      <c r="X10" s="48">
        <v>809.56</v>
      </c>
      <c r="Y10" s="48">
        <v>843.88</v>
      </c>
      <c r="Z10" s="48">
        <v>1005.28</v>
      </c>
      <c r="AA10" s="48">
        <v>1072.71</v>
      </c>
      <c r="AB10" s="48">
        <v>1066.8800000000001</v>
      </c>
      <c r="AC10" s="48">
        <v>1154.67</v>
      </c>
      <c r="AD10" s="48">
        <v>1356.46</v>
      </c>
    </row>
    <row r="11" spans="1:30" ht="15">
      <c r="A11" s="11"/>
      <c r="B11" s="11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0" ht="18">
      <c r="A12" s="20" t="s">
        <v>53</v>
      </c>
      <c r="B12" s="11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</row>
    <row r="13" spans="1:30" ht="15">
      <c r="A13" s="11">
        <v>1</v>
      </c>
      <c r="B13" s="11" t="s">
        <v>1</v>
      </c>
      <c r="C13" s="48">
        <v>65.117999999999995</v>
      </c>
      <c r="D13" s="48">
        <v>64.424000000000007</v>
      </c>
      <c r="E13" s="48">
        <v>61.216000000000001</v>
      </c>
      <c r="F13" s="48">
        <v>54.829000000000001</v>
      </c>
      <c r="G13" s="48">
        <v>57.45</v>
      </c>
      <c r="H13" s="48">
        <v>62.652999999999999</v>
      </c>
      <c r="I13" s="48">
        <v>65.126999999999995</v>
      </c>
      <c r="J13" s="48">
        <v>64.265000000000001</v>
      </c>
      <c r="K13" s="48">
        <v>61.421999999999997</v>
      </c>
      <c r="L13" s="48">
        <v>56.741</v>
      </c>
      <c r="M13" s="48">
        <v>53.381999999999998</v>
      </c>
      <c r="N13" s="48">
        <v>55.051000000000002</v>
      </c>
      <c r="O13" s="48">
        <v>57.881</v>
      </c>
      <c r="P13" s="48">
        <v>56.073</v>
      </c>
      <c r="Q13" s="48">
        <v>54.331000000000003</v>
      </c>
      <c r="R13" s="48">
        <v>55.012</v>
      </c>
      <c r="S13" s="48">
        <v>55.308</v>
      </c>
      <c r="T13" s="48">
        <v>54.085999999999999</v>
      </c>
      <c r="U13" s="48">
        <v>53.335000000000001</v>
      </c>
      <c r="V13" s="48">
        <v>51.999000000000002</v>
      </c>
      <c r="W13" s="48">
        <v>50.302999999999997</v>
      </c>
      <c r="X13" s="48">
        <v>49.941000000000003</v>
      </c>
      <c r="Y13" s="48">
        <v>49.951999999999998</v>
      </c>
      <c r="Z13" s="48">
        <v>58.209000000000003</v>
      </c>
      <c r="AA13" s="48">
        <v>56.639000000000003</v>
      </c>
      <c r="AB13" s="48">
        <v>50.057000000000002</v>
      </c>
      <c r="AC13" s="48">
        <v>50.411000000000001</v>
      </c>
      <c r="AD13" s="48">
        <v>56.304000000000002</v>
      </c>
    </row>
    <row r="14" spans="1:30" ht="15">
      <c r="A14" s="11">
        <v>2</v>
      </c>
      <c r="B14" s="11" t="s">
        <v>2</v>
      </c>
      <c r="C14" s="48">
        <v>22.31</v>
      </c>
      <c r="D14" s="48">
        <v>24.885999999999999</v>
      </c>
      <c r="E14" s="48">
        <v>22.83</v>
      </c>
      <c r="F14" s="48">
        <v>20.103000000000002</v>
      </c>
      <c r="G14" s="48">
        <v>21.367000000000001</v>
      </c>
      <c r="H14" s="48">
        <v>22.257999999999999</v>
      </c>
      <c r="I14" s="48">
        <v>22.274000000000001</v>
      </c>
      <c r="J14" s="48">
        <v>21.957999999999998</v>
      </c>
      <c r="K14" s="48">
        <v>21.849</v>
      </c>
      <c r="L14" s="48">
        <v>19.016999999999999</v>
      </c>
      <c r="M14" s="48">
        <v>15.595000000000001</v>
      </c>
      <c r="N14" s="48">
        <v>13.627000000000001</v>
      </c>
      <c r="O14" s="48">
        <v>13.138</v>
      </c>
      <c r="P14" s="48">
        <v>11.497</v>
      </c>
      <c r="Q14" s="48">
        <v>11.487</v>
      </c>
      <c r="R14" s="48">
        <v>10.507</v>
      </c>
      <c r="S14" s="48">
        <v>9.2750000000000004</v>
      </c>
      <c r="T14" s="48">
        <v>9.4510000000000005</v>
      </c>
      <c r="U14" s="48">
        <v>8.2929999999999993</v>
      </c>
      <c r="V14" s="48">
        <v>7.843</v>
      </c>
      <c r="W14" s="48">
        <v>7.6029999999999998</v>
      </c>
      <c r="X14" s="48">
        <v>8.4149999999999991</v>
      </c>
      <c r="Y14" s="48">
        <v>7.6879999999999997</v>
      </c>
      <c r="Z14" s="48">
        <v>11.369</v>
      </c>
      <c r="AA14" s="48">
        <v>9.343</v>
      </c>
      <c r="AB14" s="48">
        <v>8.7200000000000006</v>
      </c>
      <c r="AC14" s="48">
        <v>9.6059999999999999</v>
      </c>
      <c r="AD14" s="48">
        <v>10.156000000000001</v>
      </c>
    </row>
    <row r="15" spans="1:30" ht="15">
      <c r="A15" s="11">
        <v>3</v>
      </c>
      <c r="B15" s="11" t="s">
        <v>3</v>
      </c>
      <c r="C15" s="48">
        <v>87.427999999999997</v>
      </c>
      <c r="D15" s="48">
        <v>89.308999999999997</v>
      </c>
      <c r="E15" s="48">
        <v>84.046000000000006</v>
      </c>
      <c r="F15" s="48">
        <v>74.932000000000002</v>
      </c>
      <c r="G15" s="48">
        <v>78.816999999999993</v>
      </c>
      <c r="H15" s="48">
        <v>84.91</v>
      </c>
      <c r="I15" s="48">
        <v>87.400999999999996</v>
      </c>
      <c r="J15" s="48">
        <v>86.222999999999999</v>
      </c>
      <c r="K15" s="48">
        <v>83.271000000000001</v>
      </c>
      <c r="L15" s="48">
        <v>75.757999999999996</v>
      </c>
      <c r="M15" s="48">
        <v>68.977000000000004</v>
      </c>
      <c r="N15" s="48">
        <v>68.677999999999997</v>
      </c>
      <c r="O15" s="48">
        <v>71.02</v>
      </c>
      <c r="P15" s="48">
        <v>67.569999999999993</v>
      </c>
      <c r="Q15" s="48">
        <v>65.817999999999998</v>
      </c>
      <c r="R15" s="48">
        <v>65.519000000000005</v>
      </c>
      <c r="S15" s="48">
        <v>64.582999999999998</v>
      </c>
      <c r="T15" s="48">
        <v>63.536999999999999</v>
      </c>
      <c r="U15" s="48">
        <v>61.628</v>
      </c>
      <c r="V15" s="48">
        <v>59.841999999999999</v>
      </c>
      <c r="W15" s="48">
        <v>57.905999999999999</v>
      </c>
      <c r="X15" s="48">
        <v>58.356000000000002</v>
      </c>
      <c r="Y15" s="48">
        <v>57.640999999999998</v>
      </c>
      <c r="Z15" s="48">
        <v>69.578000000000003</v>
      </c>
      <c r="AA15" s="48">
        <v>65.981999999999999</v>
      </c>
      <c r="AB15" s="48">
        <v>58.777000000000001</v>
      </c>
      <c r="AC15" s="48">
        <v>60.017000000000003</v>
      </c>
      <c r="AD15" s="48">
        <v>66.459999999999994</v>
      </c>
    </row>
    <row r="16" spans="1:30" ht="15">
      <c r="A16" s="11">
        <v>4</v>
      </c>
      <c r="B16" s="11" t="s">
        <v>4</v>
      </c>
      <c r="C16" s="48">
        <v>90.210999999999999</v>
      </c>
      <c r="D16" s="48">
        <v>91.980999999999995</v>
      </c>
      <c r="E16" s="48">
        <v>86.524000000000001</v>
      </c>
      <c r="F16" s="48">
        <v>77.149000000000001</v>
      </c>
      <c r="G16" s="48">
        <v>81.039000000000001</v>
      </c>
      <c r="H16" s="48">
        <v>87.132000000000005</v>
      </c>
      <c r="I16" s="48">
        <v>89.635000000000005</v>
      </c>
      <c r="J16" s="48">
        <v>88.254000000000005</v>
      </c>
      <c r="K16" s="48">
        <v>85.13</v>
      </c>
      <c r="L16" s="48">
        <v>77.558999999999997</v>
      </c>
      <c r="M16" s="48">
        <v>70.694999999999993</v>
      </c>
      <c r="N16" s="48">
        <v>70.150000000000006</v>
      </c>
      <c r="O16" s="48">
        <v>72.468000000000004</v>
      </c>
      <c r="P16" s="48">
        <v>68.94</v>
      </c>
      <c r="Q16" s="48">
        <v>67.097999999999999</v>
      </c>
      <c r="R16" s="48">
        <v>66.787999999999997</v>
      </c>
      <c r="S16" s="48">
        <v>65.798000000000002</v>
      </c>
      <c r="T16" s="48">
        <v>64.709000000000003</v>
      </c>
      <c r="U16" s="48">
        <v>63.122999999999998</v>
      </c>
      <c r="V16" s="48">
        <v>61.472000000000001</v>
      </c>
      <c r="W16" s="48">
        <v>59.652000000000001</v>
      </c>
      <c r="X16" s="48">
        <v>59.917000000000002</v>
      </c>
      <c r="Y16" s="48">
        <v>59.09</v>
      </c>
      <c r="Z16" s="48">
        <v>71.091999999999999</v>
      </c>
      <c r="AA16" s="48">
        <v>67.793999999999997</v>
      </c>
      <c r="AB16" s="48">
        <v>60.466999999999999</v>
      </c>
      <c r="AC16" s="48">
        <v>61.472000000000001</v>
      </c>
      <c r="AD16" s="48">
        <v>67.847999999999999</v>
      </c>
    </row>
    <row r="17" spans="1:30" ht="15">
      <c r="A17" s="11"/>
      <c r="B17" s="11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</row>
    <row r="18" spans="1:30" ht="15">
      <c r="A18" s="11" t="s">
        <v>51</v>
      </c>
      <c r="B18" s="11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</row>
    <row r="19" spans="1:30" ht="15">
      <c r="A19" s="11">
        <v>1</v>
      </c>
      <c r="B19" s="11" t="s">
        <v>5</v>
      </c>
      <c r="C19" s="48">
        <v>64.39</v>
      </c>
      <c r="D19" s="48">
        <v>60.4</v>
      </c>
      <c r="E19" s="48">
        <v>59.44</v>
      </c>
      <c r="F19" s="48">
        <v>57.75</v>
      </c>
      <c r="G19" s="48">
        <v>54.1</v>
      </c>
      <c r="H19" s="48">
        <v>52.73</v>
      </c>
      <c r="I19" s="48">
        <v>51.31</v>
      </c>
      <c r="J19" s="48">
        <v>49.3</v>
      </c>
      <c r="K19" s="48">
        <v>46.99</v>
      </c>
      <c r="L19" s="48">
        <v>47.51</v>
      </c>
      <c r="M19" s="48">
        <v>48.04</v>
      </c>
      <c r="N19" s="48">
        <v>48.7</v>
      </c>
      <c r="O19" s="48">
        <v>48.77</v>
      </c>
      <c r="P19" s="48">
        <v>47.8</v>
      </c>
      <c r="Q19" s="48">
        <v>47.24</v>
      </c>
      <c r="R19" s="48">
        <v>47.69</v>
      </c>
      <c r="S19" s="48">
        <v>49.39</v>
      </c>
      <c r="T19" s="48">
        <v>49.82</v>
      </c>
      <c r="U19" s="48">
        <v>50.32</v>
      </c>
      <c r="V19" s="48">
        <v>51.31</v>
      </c>
      <c r="W19" s="48">
        <v>52.57</v>
      </c>
      <c r="X19" s="48">
        <v>51.76</v>
      </c>
      <c r="Y19" s="48">
        <v>52.4</v>
      </c>
      <c r="Z19" s="48">
        <v>47.6</v>
      </c>
      <c r="AA19" s="48">
        <v>50</v>
      </c>
      <c r="AB19" s="48">
        <v>52.21</v>
      </c>
      <c r="AC19" s="48">
        <v>49.98</v>
      </c>
      <c r="AD19" s="48">
        <v>47.4</v>
      </c>
    </row>
    <row r="20" spans="1:30" ht="15">
      <c r="A20" s="11"/>
      <c r="B20" s="15" t="s">
        <v>52</v>
      </c>
      <c r="C20" s="48">
        <v>36.72</v>
      </c>
      <c r="D20" s="48">
        <v>34.99</v>
      </c>
      <c r="E20" s="48">
        <v>34.39</v>
      </c>
      <c r="F20" s="48">
        <v>34.01</v>
      </c>
      <c r="G20" s="48">
        <v>33.14</v>
      </c>
      <c r="H20" s="48">
        <v>31.93</v>
      </c>
      <c r="I20" s="48">
        <v>30.89</v>
      </c>
      <c r="J20" s="48">
        <v>28.88</v>
      </c>
      <c r="K20" s="48">
        <v>27.73</v>
      </c>
      <c r="L20" s="48">
        <v>27.31</v>
      </c>
      <c r="M20" s="48">
        <v>27.58</v>
      </c>
      <c r="N20" s="48">
        <v>26.11</v>
      </c>
      <c r="O20" s="48">
        <v>24.14</v>
      </c>
      <c r="P20" s="48">
        <v>23.8</v>
      </c>
      <c r="Q20" s="48">
        <v>22.63</v>
      </c>
      <c r="R20" s="48">
        <v>22.15</v>
      </c>
      <c r="S20" s="48">
        <v>23.42</v>
      </c>
      <c r="T20" s="48">
        <v>25.14</v>
      </c>
      <c r="U20" s="48">
        <v>26.16</v>
      </c>
      <c r="V20" s="48">
        <v>26.89</v>
      </c>
      <c r="W20" s="48">
        <v>28.99</v>
      </c>
      <c r="X20" s="48">
        <v>29.28</v>
      </c>
      <c r="Y20" s="48">
        <v>30.94</v>
      </c>
      <c r="Z20" s="48">
        <v>27.64</v>
      </c>
      <c r="AA20" s="48">
        <v>29.94</v>
      </c>
      <c r="AB20" s="48">
        <v>32.17</v>
      </c>
      <c r="AC20" s="48">
        <v>30.24</v>
      </c>
      <c r="AD20" s="48">
        <v>26.05</v>
      </c>
    </row>
    <row r="21" spans="1:30" ht="30">
      <c r="A21" s="11">
        <v>2</v>
      </c>
      <c r="B21" s="16" t="s">
        <v>12</v>
      </c>
      <c r="C21" s="48">
        <v>3.43</v>
      </c>
      <c r="D21" s="48">
        <v>3.88</v>
      </c>
      <c r="E21" s="48">
        <v>5.12</v>
      </c>
      <c r="F21" s="48">
        <v>6.62</v>
      </c>
      <c r="G21" s="48">
        <v>8.5399999999999991</v>
      </c>
      <c r="H21" s="48">
        <v>9.9600000000000009</v>
      </c>
      <c r="I21" s="48">
        <v>12.72</v>
      </c>
      <c r="J21" s="48">
        <v>14.41</v>
      </c>
      <c r="K21" s="48">
        <v>16.2</v>
      </c>
      <c r="L21" s="48">
        <v>18.16</v>
      </c>
      <c r="M21" s="48">
        <v>19.7</v>
      </c>
      <c r="N21" s="48">
        <v>22.62</v>
      </c>
      <c r="O21" s="48">
        <v>24.79</v>
      </c>
      <c r="P21" s="48">
        <v>28.13</v>
      </c>
      <c r="Q21" s="48">
        <v>30.3</v>
      </c>
      <c r="R21" s="48">
        <v>31.19</v>
      </c>
      <c r="S21" s="48">
        <v>30.66</v>
      </c>
      <c r="T21" s="48">
        <v>29.26</v>
      </c>
      <c r="U21" s="48">
        <v>30.19</v>
      </c>
      <c r="V21" s="48">
        <v>29.66</v>
      </c>
      <c r="W21" s="48">
        <v>29.67</v>
      </c>
      <c r="X21" s="48">
        <v>28.93</v>
      </c>
      <c r="Y21" s="48">
        <v>28.9</v>
      </c>
      <c r="Z21" s="48">
        <v>31.58</v>
      </c>
      <c r="AA21" s="48">
        <v>32.06</v>
      </c>
      <c r="AB21" s="48">
        <v>28.99</v>
      </c>
      <c r="AC21" s="48">
        <v>29.66</v>
      </c>
      <c r="AD21" s="48">
        <v>32.36</v>
      </c>
    </row>
    <row r="22" spans="1:30" ht="15">
      <c r="A22" s="11">
        <v>3</v>
      </c>
      <c r="B22" s="11" t="s">
        <v>6</v>
      </c>
      <c r="C22" s="48">
        <v>3.55</v>
      </c>
      <c r="D22" s="48">
        <v>3.38</v>
      </c>
      <c r="E22" s="48">
        <v>3.36</v>
      </c>
      <c r="F22" s="48">
        <v>4.6100000000000003</v>
      </c>
      <c r="G22" s="48">
        <v>6.71</v>
      </c>
      <c r="H22" s="48">
        <v>8.0399999999999991</v>
      </c>
      <c r="I22" s="48">
        <v>9.39</v>
      </c>
      <c r="J22" s="48">
        <v>10.74</v>
      </c>
      <c r="K22" s="48">
        <v>10.5</v>
      </c>
      <c r="L22" s="48">
        <v>9.17</v>
      </c>
      <c r="M22" s="48">
        <v>9.6</v>
      </c>
      <c r="N22" s="48">
        <v>8.7799999999999994</v>
      </c>
      <c r="O22" s="48">
        <v>7.89</v>
      </c>
      <c r="P22" s="48">
        <v>7.05</v>
      </c>
      <c r="Q22" s="48">
        <v>5.01</v>
      </c>
      <c r="R22" s="48">
        <v>5.08</v>
      </c>
      <c r="S22" s="48">
        <v>5.59</v>
      </c>
      <c r="T22" s="48">
        <v>6.05</v>
      </c>
      <c r="U22" s="48">
        <v>6.03</v>
      </c>
      <c r="V22" s="48">
        <v>5.93</v>
      </c>
      <c r="W22" s="48">
        <v>4.63</v>
      </c>
      <c r="X22" s="48">
        <v>4.8899999999999997</v>
      </c>
      <c r="Y22" s="48">
        <v>5.36</v>
      </c>
      <c r="Z22" s="48">
        <v>4.4800000000000004</v>
      </c>
      <c r="AA22" s="48">
        <v>3.78</v>
      </c>
      <c r="AB22" s="48">
        <v>3.97</v>
      </c>
      <c r="AC22" s="48">
        <v>4.3499999999999996</v>
      </c>
      <c r="AD22" s="48">
        <v>4.95</v>
      </c>
    </row>
    <row r="23" spans="1:30" ht="15">
      <c r="A23" s="11">
        <v>4</v>
      </c>
      <c r="B23" s="11" t="s">
        <v>7</v>
      </c>
      <c r="C23" s="48">
        <v>3.06</v>
      </c>
      <c r="D23" s="48">
        <v>4.45</v>
      </c>
      <c r="E23" s="48">
        <v>4.8899999999999997</v>
      </c>
      <c r="F23" s="48">
        <v>4.16</v>
      </c>
      <c r="G23" s="48">
        <v>3.52</v>
      </c>
      <c r="H23" s="48">
        <v>3.05</v>
      </c>
      <c r="I23" s="48">
        <v>1.0900000000000001</v>
      </c>
      <c r="J23" s="48">
        <v>0.06</v>
      </c>
      <c r="K23" s="48">
        <v>0.06</v>
      </c>
      <c r="L23" s="48">
        <v>0.06</v>
      </c>
      <c r="M23" s="48">
        <v>0.06</v>
      </c>
      <c r="N23" s="48">
        <v>0.05</v>
      </c>
      <c r="O23" s="48">
        <v>0.05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</row>
    <row r="24" spans="1:30" ht="15">
      <c r="A24" s="11">
        <v>5</v>
      </c>
      <c r="B24" s="11" t="s">
        <v>8</v>
      </c>
      <c r="C24" s="48">
        <v>25.52</v>
      </c>
      <c r="D24" s="48">
        <v>27.86</v>
      </c>
      <c r="E24" s="48">
        <v>27.16</v>
      </c>
      <c r="F24" s="48">
        <v>26.83</v>
      </c>
      <c r="G24" s="48">
        <v>27.11</v>
      </c>
      <c r="H24" s="48">
        <v>26.21</v>
      </c>
      <c r="I24" s="48">
        <v>25.48</v>
      </c>
      <c r="J24" s="48">
        <v>25.47</v>
      </c>
      <c r="K24" s="48">
        <v>26.24</v>
      </c>
      <c r="L24" s="48">
        <v>25.1</v>
      </c>
      <c r="M24" s="48">
        <v>22.61</v>
      </c>
      <c r="N24" s="48">
        <v>19.84</v>
      </c>
      <c r="O24" s="48">
        <v>18.5</v>
      </c>
      <c r="P24" s="48">
        <v>17.02</v>
      </c>
      <c r="Q24" s="48">
        <v>17.45</v>
      </c>
      <c r="R24" s="48">
        <v>16.04</v>
      </c>
      <c r="S24" s="48">
        <v>14.36</v>
      </c>
      <c r="T24" s="48">
        <v>14.87</v>
      </c>
      <c r="U24" s="48">
        <v>13.46</v>
      </c>
      <c r="V24" s="48">
        <v>13.11</v>
      </c>
      <c r="W24" s="48">
        <v>13.13</v>
      </c>
      <c r="X24" s="48">
        <v>14.42</v>
      </c>
      <c r="Y24" s="48">
        <v>13.34</v>
      </c>
      <c r="Z24" s="48">
        <v>16.34</v>
      </c>
      <c r="AA24" s="48">
        <v>14.16</v>
      </c>
      <c r="AB24" s="48">
        <v>14.84</v>
      </c>
      <c r="AC24" s="48">
        <v>16.010000000000002</v>
      </c>
      <c r="AD24" s="48">
        <v>15.28</v>
      </c>
    </row>
    <row r="25" spans="1:30" ht="15">
      <c r="A25" s="17">
        <v>6</v>
      </c>
      <c r="B25" s="17" t="s">
        <v>9</v>
      </c>
      <c r="C25" s="51">
        <v>99.96</v>
      </c>
      <c r="D25" s="51">
        <v>99.97</v>
      </c>
      <c r="E25" s="51">
        <v>99.97</v>
      </c>
      <c r="F25" s="51">
        <v>99.97</v>
      </c>
      <c r="G25" s="51">
        <v>99.99</v>
      </c>
      <c r="H25" s="51">
        <v>99.99</v>
      </c>
      <c r="I25" s="51">
        <v>99.99</v>
      </c>
      <c r="J25" s="51">
        <v>99.99</v>
      </c>
      <c r="K25" s="51">
        <v>99.99</v>
      </c>
      <c r="L25" s="51">
        <v>100</v>
      </c>
      <c r="M25" s="51">
        <v>100</v>
      </c>
      <c r="N25" s="51">
        <v>100</v>
      </c>
      <c r="O25" s="51">
        <v>100</v>
      </c>
      <c r="P25" s="51">
        <v>100</v>
      </c>
      <c r="Q25" s="51">
        <v>100</v>
      </c>
      <c r="R25" s="51">
        <v>100</v>
      </c>
      <c r="S25" s="51">
        <v>100</v>
      </c>
      <c r="T25" s="51">
        <v>100</v>
      </c>
      <c r="U25" s="51">
        <v>100</v>
      </c>
      <c r="V25" s="51">
        <v>100</v>
      </c>
      <c r="W25" s="51">
        <v>100</v>
      </c>
      <c r="X25" s="51">
        <v>100</v>
      </c>
      <c r="Y25" s="51">
        <v>100</v>
      </c>
      <c r="Z25" s="51">
        <v>100</v>
      </c>
      <c r="AA25" s="51">
        <v>100</v>
      </c>
      <c r="AB25" s="51">
        <v>100</v>
      </c>
      <c r="AC25" s="51">
        <v>100</v>
      </c>
      <c r="AD25" s="51">
        <v>100</v>
      </c>
    </row>
    <row r="26" spans="1:30" ht="15">
      <c r="A26" s="54" t="s">
        <v>10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10"/>
      <c r="T26" s="10"/>
      <c r="U26" s="10"/>
      <c r="V26" s="10"/>
      <c r="W26" s="10"/>
      <c r="X26" s="10"/>
      <c r="Y26" s="10"/>
      <c r="Z26" s="10"/>
      <c r="AA26" s="10"/>
    </row>
    <row r="27" spans="1:30" ht="15">
      <c r="A27" s="10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</row>
    <row r="28" spans="1:30" ht="15">
      <c r="A28" s="10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</row>
    <row r="29" spans="1:30" ht="15">
      <c r="A29" s="10"/>
      <c r="B29" s="52"/>
      <c r="C29" s="53">
        <f>C7-'[1]לוח ו-נ-18'!C7</f>
        <v>0</v>
      </c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</row>
    <row r="30" spans="1:30" ht="15">
      <c r="A30" s="10"/>
      <c r="B30" s="52"/>
      <c r="C30" s="53">
        <f>C8-'[1]לוח ו-נ-18'!C8</f>
        <v>0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</row>
    <row r="31" spans="1:30" ht="14.25">
      <c r="A31" s="18"/>
      <c r="B31" s="52"/>
      <c r="C31" s="53">
        <f>C9-'[1]לוח ו-נ-18'!C9</f>
        <v>0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</row>
    <row r="32" spans="1:30" ht="14.25">
      <c r="A32" s="18"/>
      <c r="B32" s="52"/>
      <c r="C32" s="53">
        <f>C10-'[1]לוח ו-נ-18'!C10</f>
        <v>0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</row>
    <row r="33" spans="1:30" ht="14.25">
      <c r="A33" s="18"/>
      <c r="B33" s="52"/>
      <c r="C33" s="53">
        <f>C11-'[1]לוח ו-נ-18'!C11</f>
        <v>0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</row>
    <row r="34" spans="1:30" ht="14.25">
      <c r="A34" s="18"/>
      <c r="B34" s="52"/>
      <c r="C34" s="53">
        <f>C12-'[1]לוח ו-נ-18'!C12</f>
        <v>0</v>
      </c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</row>
    <row r="35" spans="1:30" ht="14.25">
      <c r="A35" s="18"/>
      <c r="B35" s="52"/>
      <c r="C35" s="53">
        <f>C13-'[1]לוח ו-נ-18'!C13</f>
        <v>0</v>
      </c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</row>
    <row r="36" spans="1:30">
      <c r="B36" s="52"/>
      <c r="C36" s="53">
        <f>C14-'[1]לוח ו-נ-18'!C14</f>
        <v>0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</row>
    <row r="37" spans="1:30">
      <c r="B37" s="52"/>
      <c r="C37" s="53">
        <f>C15-'[1]לוח ו-נ-18'!C15</f>
        <v>0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</row>
    <row r="38" spans="1:30">
      <c r="B38" s="52"/>
      <c r="C38" s="53">
        <f>C16-'[1]לוח ו-נ-18'!C16</f>
        <v>0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</row>
    <row r="39" spans="1:30">
      <c r="B39" s="52"/>
      <c r="C39" s="53">
        <f>C17-'[1]לוח ו-נ-18'!C17</f>
        <v>0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</row>
    <row r="40" spans="1:30">
      <c r="B40" s="52"/>
      <c r="C40" s="53">
        <f>C18-'[1]לוח ו-נ-18'!C18</f>
        <v>0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  <row r="41" spans="1:30">
      <c r="B41" s="52"/>
      <c r="C41" s="53">
        <f>C19-'[1]לוח ו-נ-18'!C19</f>
        <v>0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</row>
    <row r="42" spans="1:30">
      <c r="B42" s="52"/>
      <c r="C42" s="53">
        <f>C20-'[1]לוח ו-נ-18'!C20</f>
        <v>0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</row>
    <row r="43" spans="1:30">
      <c r="B43" s="52"/>
      <c r="C43" s="53">
        <f>C21-'[1]לוח ו-נ-18'!C21</f>
        <v>0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</row>
    <row r="44" spans="1:30">
      <c r="B44" s="52"/>
      <c r="C44" s="53">
        <f>C22-'[1]לוח ו-נ-18'!C22</f>
        <v>0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</row>
    <row r="45" spans="1:30">
      <c r="B45" s="52"/>
      <c r="C45" s="53">
        <f>C23-'[1]לוח ו-נ-18'!C23</f>
        <v>0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</row>
    <row r="46" spans="1:30">
      <c r="C46" s="53">
        <f>C24-'[1]לוח ו-נ-18'!C24</f>
        <v>0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</row>
    <row r="47" spans="1:30">
      <c r="C47" s="53">
        <f>C25-'[1]לוח ו-נ-18'!C25</f>
        <v>0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</row>
    <row r="48" spans="1:30">
      <c r="C48" s="52"/>
      <c r="AD48" s="52"/>
    </row>
    <row r="49" spans="3:30">
      <c r="C49" s="52"/>
      <c r="AD49" s="52"/>
    </row>
    <row r="50" spans="3:30">
      <c r="C50" s="52"/>
      <c r="AD50" s="52"/>
    </row>
    <row r="51" spans="3:30">
      <c r="AD51" s="52"/>
    </row>
    <row r="52" spans="3:30">
      <c r="AD52" s="52"/>
    </row>
    <row r="53" spans="3:30">
      <c r="AD53" s="52"/>
    </row>
    <row r="54" spans="3:30">
      <c r="AD54" s="52"/>
    </row>
    <row r="55" spans="3:30">
      <c r="AD55" s="52"/>
    </row>
    <row r="56" spans="3:30">
      <c r="AD56" s="52"/>
    </row>
  </sheetData>
  <mergeCells count="3">
    <mergeCell ref="A26:R26"/>
    <mergeCell ref="A2:AD2"/>
    <mergeCell ref="A1:AD1"/>
  </mergeCells>
  <phoneticPr fontId="6" type="noConversion"/>
  <printOptions horizontalCentered="1"/>
  <pageMargins left="0.32" right="0.33" top="0.98425196850393704" bottom="0.98425196850393704" header="0.51181102362204722" footer="0.51181102362204722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28"/>
  <sheetViews>
    <sheetView workbookViewId="0">
      <selection sqref="A1:E1"/>
    </sheetView>
  </sheetViews>
  <sheetFormatPr defaultRowHeight="12.75"/>
  <cols>
    <col min="1" max="1" width="28.7109375" style="3" bestFit="1" customWidth="1"/>
    <col min="2" max="2" width="65.28515625" style="3" customWidth="1"/>
    <col min="3" max="5" width="32.7109375" style="4" customWidth="1"/>
  </cols>
  <sheetData>
    <row r="1" spans="1:7" s="2" customFormat="1" ht="15">
      <c r="A1" s="57" t="s">
        <v>50</v>
      </c>
      <c r="B1" s="57"/>
      <c r="C1" s="57"/>
      <c r="D1" s="57"/>
      <c r="E1" s="57"/>
      <c r="F1" s="21"/>
      <c r="G1" s="21"/>
    </row>
    <row r="2" spans="1:7" s="2" customFormat="1" ht="15">
      <c r="A2" s="22"/>
      <c r="B2" s="22"/>
      <c r="C2" s="23"/>
      <c r="D2" s="23"/>
      <c r="E2" s="23"/>
      <c r="F2" s="21"/>
      <c r="G2" s="21"/>
    </row>
    <row r="3" spans="1:7" s="2" customFormat="1" ht="15">
      <c r="A3" s="43" t="s">
        <v>13</v>
      </c>
      <c r="B3" s="43" t="s">
        <v>14</v>
      </c>
      <c r="C3" s="43" t="s">
        <v>15</v>
      </c>
      <c r="D3" s="43" t="s">
        <v>16</v>
      </c>
      <c r="E3" s="43" t="s">
        <v>17</v>
      </c>
      <c r="F3" s="21"/>
      <c r="G3" s="21"/>
    </row>
    <row r="4" spans="1:7" s="2" customFormat="1" ht="15">
      <c r="A4" s="60" t="s">
        <v>18</v>
      </c>
      <c r="B4" s="61"/>
      <c r="C4" s="36"/>
      <c r="D4" s="36"/>
      <c r="E4" s="47"/>
      <c r="F4" s="21"/>
      <c r="G4" s="21"/>
    </row>
    <row r="5" spans="1:7" s="2" customFormat="1" ht="30">
      <c r="A5" s="24" t="s">
        <v>19</v>
      </c>
      <c r="B5" s="25" t="s">
        <v>20</v>
      </c>
      <c r="C5" s="26" t="s">
        <v>21</v>
      </c>
      <c r="D5" s="27" t="s">
        <v>22</v>
      </c>
      <c r="E5" s="26" t="s">
        <v>23</v>
      </c>
      <c r="F5" s="21"/>
      <c r="G5" s="21"/>
    </row>
    <row r="6" spans="1:7" ht="30">
      <c r="A6" s="28" t="s">
        <v>1</v>
      </c>
      <c r="B6" s="29" t="s">
        <v>24</v>
      </c>
      <c r="C6" s="30" t="s">
        <v>21</v>
      </c>
      <c r="D6" s="27" t="s">
        <v>22</v>
      </c>
      <c r="E6" s="30" t="s">
        <v>23</v>
      </c>
      <c r="F6" s="21"/>
      <c r="G6" s="21"/>
    </row>
    <row r="7" spans="1:7" ht="30">
      <c r="A7" s="28" t="s">
        <v>2</v>
      </c>
      <c r="B7" s="29" t="s">
        <v>25</v>
      </c>
      <c r="C7" s="30" t="s">
        <v>21</v>
      </c>
      <c r="D7" s="27" t="s">
        <v>22</v>
      </c>
      <c r="E7" s="30" t="s">
        <v>23</v>
      </c>
      <c r="F7" s="21"/>
      <c r="G7" s="21"/>
    </row>
    <row r="8" spans="1:7" ht="30">
      <c r="A8" s="28" t="s">
        <v>26</v>
      </c>
      <c r="B8" s="31" t="s">
        <v>27</v>
      </c>
      <c r="C8" s="30" t="s">
        <v>21</v>
      </c>
      <c r="D8" s="27" t="s">
        <v>22</v>
      </c>
      <c r="E8" s="30" t="s">
        <v>23</v>
      </c>
      <c r="F8" s="21"/>
      <c r="G8" s="21"/>
    </row>
    <row r="9" spans="1:7" ht="30">
      <c r="A9" s="32" t="s">
        <v>28</v>
      </c>
      <c r="B9" s="33" t="s">
        <v>29</v>
      </c>
      <c r="C9" s="34" t="s">
        <v>21</v>
      </c>
      <c r="D9" s="27" t="s">
        <v>22</v>
      </c>
      <c r="E9" s="34" t="s">
        <v>23</v>
      </c>
      <c r="F9" s="21"/>
      <c r="G9" s="21"/>
    </row>
    <row r="10" spans="1:7" ht="15">
      <c r="A10" s="60" t="s">
        <v>30</v>
      </c>
      <c r="B10" s="61"/>
      <c r="C10" s="35"/>
      <c r="D10" s="36"/>
      <c r="E10" s="37"/>
      <c r="F10" s="21"/>
      <c r="G10" s="21"/>
    </row>
    <row r="11" spans="1:7" ht="30">
      <c r="A11" s="24" t="s">
        <v>1</v>
      </c>
      <c r="B11" s="38" t="s">
        <v>31</v>
      </c>
      <c r="C11" s="26" t="s">
        <v>32</v>
      </c>
      <c r="D11" s="27" t="s">
        <v>33</v>
      </c>
      <c r="E11" s="39" t="s">
        <v>34</v>
      </c>
      <c r="F11" s="21"/>
      <c r="G11" s="21"/>
    </row>
    <row r="12" spans="1:7" ht="30">
      <c r="A12" s="28" t="s">
        <v>2</v>
      </c>
      <c r="B12" s="29" t="s">
        <v>35</v>
      </c>
      <c r="C12" s="40" t="s">
        <v>32</v>
      </c>
      <c r="D12" s="30" t="s">
        <v>33</v>
      </c>
      <c r="E12" s="41" t="s">
        <v>34</v>
      </c>
      <c r="F12" s="21"/>
      <c r="G12" s="21"/>
    </row>
    <row r="13" spans="1:7" ht="30">
      <c r="A13" s="28" t="s">
        <v>3</v>
      </c>
      <c r="B13" s="29" t="s">
        <v>36</v>
      </c>
      <c r="C13" s="40" t="s">
        <v>32</v>
      </c>
      <c r="D13" s="30" t="s">
        <v>33</v>
      </c>
      <c r="E13" s="41" t="s">
        <v>34</v>
      </c>
      <c r="F13" s="21"/>
      <c r="G13" s="21"/>
    </row>
    <row r="14" spans="1:7" ht="30">
      <c r="A14" s="32" t="s">
        <v>4</v>
      </c>
      <c r="B14" s="42" t="s">
        <v>37</v>
      </c>
      <c r="C14" s="43" t="s">
        <v>32</v>
      </c>
      <c r="D14" s="34" t="s">
        <v>33</v>
      </c>
      <c r="E14" s="44" t="s">
        <v>34</v>
      </c>
      <c r="F14" s="21"/>
      <c r="G14" s="21"/>
    </row>
    <row r="15" spans="1:7" ht="15">
      <c r="A15" s="58" t="s">
        <v>38</v>
      </c>
      <c r="B15" s="59"/>
      <c r="C15" s="45"/>
      <c r="D15" s="35"/>
      <c r="E15" s="46"/>
      <c r="F15" s="21"/>
      <c r="G15" s="21"/>
    </row>
    <row r="16" spans="1:7" ht="30" customHeight="1">
      <c r="A16" s="24" t="s">
        <v>39</v>
      </c>
      <c r="B16" s="38" t="s">
        <v>40</v>
      </c>
      <c r="C16" s="27" t="s">
        <v>41</v>
      </c>
      <c r="D16" s="27" t="s">
        <v>22</v>
      </c>
      <c r="E16" s="27" t="s">
        <v>23</v>
      </c>
      <c r="F16" s="21"/>
      <c r="G16" s="21"/>
    </row>
    <row r="17" spans="1:7" ht="30">
      <c r="A17" s="28" t="s">
        <v>49</v>
      </c>
      <c r="B17" s="29" t="s">
        <v>42</v>
      </c>
      <c r="C17" s="30" t="s">
        <v>41</v>
      </c>
      <c r="D17" s="30" t="s">
        <v>22</v>
      </c>
      <c r="E17" s="30" t="s">
        <v>23</v>
      </c>
      <c r="F17" s="21"/>
      <c r="G17" s="21"/>
    </row>
    <row r="18" spans="1:7" ht="30">
      <c r="A18" s="28" t="s">
        <v>12</v>
      </c>
      <c r="B18" s="29" t="s">
        <v>43</v>
      </c>
      <c r="C18" s="30" t="s">
        <v>41</v>
      </c>
      <c r="D18" s="30" t="s">
        <v>22</v>
      </c>
      <c r="E18" s="30" t="s">
        <v>23</v>
      </c>
      <c r="F18" s="21"/>
      <c r="G18" s="21"/>
    </row>
    <row r="19" spans="1:7" ht="30">
      <c r="A19" s="28" t="s">
        <v>6</v>
      </c>
      <c r="B19" s="29" t="s">
        <v>44</v>
      </c>
      <c r="C19" s="30" t="s">
        <v>41</v>
      </c>
      <c r="D19" s="30" t="s">
        <v>22</v>
      </c>
      <c r="E19" s="30" t="s">
        <v>23</v>
      </c>
      <c r="F19" s="21"/>
      <c r="G19" s="21"/>
    </row>
    <row r="20" spans="1:7" ht="30">
      <c r="A20" s="28" t="s">
        <v>45</v>
      </c>
      <c r="B20" s="29" t="s">
        <v>46</v>
      </c>
      <c r="C20" s="30" t="s">
        <v>41</v>
      </c>
      <c r="D20" s="30" t="s">
        <v>22</v>
      </c>
      <c r="E20" s="30" t="s">
        <v>23</v>
      </c>
      <c r="F20" s="21"/>
      <c r="G20" s="21"/>
    </row>
    <row r="21" spans="1:7" ht="37.5" customHeight="1">
      <c r="A21" s="28" t="s">
        <v>47</v>
      </c>
      <c r="B21" s="29" t="s">
        <v>48</v>
      </c>
      <c r="C21" s="30" t="s">
        <v>41</v>
      </c>
      <c r="D21" s="30" t="s">
        <v>22</v>
      </c>
      <c r="E21" s="30" t="s">
        <v>23</v>
      </c>
      <c r="F21" s="21"/>
      <c r="G21" s="21"/>
    </row>
    <row r="22" spans="1:7" ht="15">
      <c r="A22" s="22"/>
      <c r="B22" s="22"/>
      <c r="C22" s="23"/>
      <c r="D22" s="23"/>
      <c r="E22" s="23"/>
      <c r="F22" s="21"/>
      <c r="G22" s="21"/>
    </row>
    <row r="23" spans="1:7" ht="15">
      <c r="A23" s="22"/>
      <c r="B23" s="22"/>
      <c r="C23" s="23"/>
      <c r="D23" s="23"/>
      <c r="E23" s="23"/>
      <c r="F23" s="21"/>
      <c r="G23" s="21"/>
    </row>
    <row r="24" spans="1:7" ht="15">
      <c r="A24" s="22"/>
      <c r="B24" s="22"/>
      <c r="C24" s="23"/>
      <c r="D24" s="23"/>
      <c r="E24" s="23"/>
      <c r="F24" s="21"/>
      <c r="G24" s="21"/>
    </row>
    <row r="25" spans="1:7" ht="15">
      <c r="A25" s="22"/>
      <c r="B25" s="22"/>
      <c r="C25" s="23"/>
      <c r="D25" s="23"/>
      <c r="E25" s="23"/>
      <c r="F25" s="21"/>
      <c r="G25" s="21"/>
    </row>
    <row r="26" spans="1:7" ht="15">
      <c r="A26" s="22"/>
      <c r="B26" s="22"/>
      <c r="C26" s="23"/>
      <c r="D26" s="23"/>
      <c r="E26" s="23"/>
      <c r="F26" s="21"/>
      <c r="G26" s="21"/>
    </row>
    <row r="27" spans="1:7" ht="15">
      <c r="A27" s="22"/>
      <c r="B27" s="22"/>
      <c r="C27" s="23"/>
      <c r="D27" s="23"/>
      <c r="E27" s="23"/>
      <c r="F27" s="21"/>
      <c r="G27" s="21"/>
    </row>
    <row r="28" spans="1:7" ht="15">
      <c r="A28" s="22"/>
      <c r="B28" s="22"/>
      <c r="C28" s="23"/>
      <c r="D28" s="23"/>
      <c r="E28" s="23"/>
      <c r="F28" s="21"/>
      <c r="G28" s="21"/>
    </row>
  </sheetData>
  <mergeCells count="4">
    <mergeCell ref="A1:E1"/>
    <mergeCell ref="A15:B15"/>
    <mergeCell ref="A4:B4"/>
    <mergeCell ref="A10:B10"/>
  </mergeCells>
  <phoneticPr fontId="0" type="noConversion"/>
  <printOptions horizontalCentered="1"/>
  <pageMargins left="0.74803149606299213" right="0.74803149606299213" top="0.91" bottom="0.5511811023622047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Assaf Shtauber</dc:creator>
  <cp:lastModifiedBy>מיכל שמואל</cp:lastModifiedBy>
  <cp:lastPrinted>2012-04-03T07:25:02Z</cp:lastPrinted>
  <dcterms:created xsi:type="dcterms:W3CDTF">2006-01-18T12:05:11Z</dcterms:created>
  <dcterms:modified xsi:type="dcterms:W3CDTF">2025-03-18T06:42:01Z</dcterms:modified>
</cp:coreProperties>
</file>