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4\"/>
    </mc:Choice>
  </mc:AlternateContent>
  <bookViews>
    <workbookView xWindow="480" yWindow="435" windowWidth="19440" windowHeight="11010" firstSheet="1" activeTab="1"/>
  </bookViews>
  <sheets>
    <sheet name="FAME Persistence2" sheetId="10" state="veryHidden" r:id="rId1"/>
    <sheet name="Table" sheetId="1" r:id="rId2"/>
    <sheet name="Explanations" sheetId="3" r:id="rId3"/>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<sst xmlns="http://schemas.openxmlformats.org/spreadsheetml/2006/main" count="141" uniqueCount="75">
  <si>
    <t>Data</t>
  </si>
  <si>
    <t>Definition and explanation</t>
  </si>
  <si>
    <t xml:space="preserve">Unit of measurement </t>
  </si>
  <si>
    <t>Data frequency</t>
  </si>
  <si>
    <t>Source</t>
  </si>
  <si>
    <t>Notes</t>
  </si>
  <si>
    <t>(NIS billion)</t>
  </si>
  <si>
    <t>By sector</t>
  </si>
  <si>
    <t>By indexation</t>
  </si>
  <si>
    <t>By instrument</t>
  </si>
  <si>
    <t>Business</t>
  </si>
  <si>
    <t>Household</t>
  </si>
  <si>
    <t>Unindexed</t>
  </si>
  <si>
    <t>CPI indexed</t>
  </si>
  <si>
    <t>Foreign currency indexed and denominated</t>
  </si>
  <si>
    <t>Loans</t>
  </si>
  <si>
    <t>Tradable bonds</t>
  </si>
  <si>
    <t>Nontradable bonds</t>
  </si>
  <si>
    <t>Year-end balances</t>
  </si>
  <si>
    <t>Month-end balances</t>
  </si>
  <si>
    <t>SOURCE: Based on reports of the banks, reports of the Ministry of Finance and institutional investors, the government, financial reports of the credit card companies, and the Tel Aviv Stock Exchange.</t>
  </si>
  <si>
    <t>General, relevant for the entire Table</t>
  </si>
  <si>
    <t>NIS billion</t>
  </si>
  <si>
    <t>monthly</t>
  </si>
  <si>
    <t>Based on reports of the banks, reports of the Ministry of Finance and institutional investors, the government, financial reports of the credit card companies, and the Tel Aviv Stock Exchange.</t>
  </si>
  <si>
    <t>Table</t>
  </si>
  <si>
    <t>A1:A12</t>
  </si>
  <si>
    <t>Monthly</t>
  </si>
  <si>
    <t>debt_business_sector.m</t>
  </si>
  <si>
    <t>famedate</t>
  </si>
  <si>
    <t>$B$8</t>
  </si>
  <si>
    <t>1999</t>
  </si>
  <si>
    <t>Annual</t>
  </si>
  <si>
    <t>$C$8</t>
  </si>
  <si>
    <t>convert(debt_business_sector.m,a,disc,end,daily,off)</t>
  </si>
  <si>
    <t>$D$8</t>
  </si>
  <si>
    <t>convert(debt_households.m,a,disc,end,daily,off)</t>
  </si>
  <si>
    <t>$E$8</t>
  </si>
  <si>
    <t>$F$8</t>
  </si>
  <si>
    <t>$G$8</t>
  </si>
  <si>
    <t>$H$8</t>
  </si>
  <si>
    <t>$I$8</t>
  </si>
  <si>
    <t>$J$8</t>
  </si>
  <si>
    <t>$A$8</t>
  </si>
  <si>
    <t xml:space="preserve">1) Total debt of the nonfinancial business sector and households </t>
  </si>
  <si>
    <t>Total Nonfinancial Private Sector</t>
  </si>
  <si>
    <t>Borrowers' outstanding debt (credit from the borrowers' point of view) presents an estimate of the outstanding debt of each of the nonfinancial private sector debt - the nonfinancial business sector (excluding banks and insurance companies), and households. Internally, each sector’s debt is sorted by lending sectors, types of instruments, and indexation base. Since the debt in this table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</si>
  <si>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convert(debt_business_sector.m+debt_households.m,a,disc,end,daily,off)</t>
  </si>
  <si>
    <t>convert(debt_households_uninedxed.m+debt_business_sector_uninedxed.m,a,disc,end,daily,off)</t>
  </si>
  <si>
    <t>convert(debt_households_cpi_inedxed.m+debt_business_sector_cpi_inedxed.m,a,disc,end,daily,off)</t>
  </si>
  <si>
    <t>convert(debt_households_fx_inedxed.m+debt_business_sector_fx_inedxed.m,a,disc,end,daily,off)</t>
  </si>
  <si>
    <t>convert(debt_business_sector_loans.m+debt_households.m,a,disc,end,daily,off)</t>
  </si>
  <si>
    <t>convert(debt_business_sector_tradable_bonds.m,a,disc,end,daily,off)</t>
  </si>
  <si>
    <t>debt_business_sector.m+debt_households.m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</si>
  <si>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</si>
  <si>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</si>
  <si>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</si>
  <si>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</si>
  <si>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</si>
  <si>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</si>
  <si>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convert(debt_business_sector_nontradeble_bonds.m,a,disc,end,daily,off)</t>
  </si>
  <si>
    <t>debt_business_sector_nontradeble_bonds.m</t>
  </si>
  <si>
    <t xml:space="preserve">Table 4.A.32 </t>
  </si>
  <si>
    <t>Glossary for Table 4.A.32: Total nonfinancial private sector debt</t>
  </si>
  <si>
    <t>A1:A26</t>
  </si>
  <si>
    <t>$A$35</t>
  </si>
  <si>
    <t>$B$35</t>
  </si>
  <si>
    <t>$C$35</t>
  </si>
  <si>
    <t>$D$35</t>
  </si>
  <si>
    <t>$E$35</t>
  </si>
  <si>
    <t>$F$35</t>
  </si>
  <si>
    <t>$G$35</t>
  </si>
  <si>
    <t>$H$35</t>
  </si>
  <si>
    <t>$I$35</t>
  </si>
  <si>
    <t>$J$35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</si>
</sst>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0.0"/>
    <numFmt numFmtId="165" formatCode="_ * #,##0.0_ ;_ * \-#,##0.0_ ;_ * &quot;-&quot;??_ ;_ @_ "/>
    <numFmt numFmtId="166" formatCode="mm/yyyy"/>
    <numFmt numFmtId="167" formatCode="yyyy"/>
  </numFmts>
  <fonts count="16" x14ac:knownFonts="1">
    <font>
      <sz val="11"/>
      <color theme="1"/>
      <name val="Arial"/>
      <family val="2"/>
      <charset val="177"/>
      <scheme val="minor"/>
    </font>
    <font>
      <sz val="10"/>
      <name val="Arial"/>
      <family val="2"/>
    </font>
    <font>
      <sz val="10"/>
      <name val="Times New Roman"/>
      <family val="1"/>
    </font>
    <font>
      <b/>
      <sz val="10"/>
      <name val="Times New Roman"/>
      <family val="1"/>
    </font>
    <font>
      <sz val="11"/>
      <name val="Times New Roman"/>
      <family val="1"/>
    </font>
    <font>
      <sz val="11"/>
      <color theme="1"/>
      <name val="Arial"/>
      <family val="2"/>
      <charset val="177"/>
      <scheme val="minor"/>
    </font>
    <font>
      <sz val="11"/>
      <color theme="1"/>
      <name val="Times New Roman"/>
      <family val="1"/>
    </font>
    <font>
      <sz val="10"/>
      <color theme="1"/>
      <name val="Times New Roman"/>
      <family val="1"/>
    </font>
    <font>
      <sz val="9"/>
      <color theme="1"/>
      <name val="Times New Roman"/>
      <family val="1"/>
    </font>
    <font>
      <sz val="11"/>
      <color theme="0"/>
      <name val="Times New Roman"/>
      <family val="1"/>
    </font>
    <font>
      <sz val="11"/>
      <color theme="1"/>
      <name val="Times New Roman"/>
      <family val="1"/>
      <scheme val="major"/>
    </font>
    <font>
      <sz val="11"/>
      <name val="Times New Roman"/>
      <family val="1"/>
      <scheme val="major"/>
    </font>
    <font>
      <b/>
      <sz val="11"/>
      <name val="Times New Roman"/>
      <family val="1"/>
      <scheme val="major"/>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1">
    <xf numFmtId="0" fontId="0" fillId="0" borderId="0" xfId="0"/>
    <xf numFmtId="0" fontId="6" fillId="0" borderId="0" xfId="0" applyFont="1"/>
    <xf numFmtId="0" fontId="7" fillId="0" borderId="0" xfId="0" applyFont="1" applyBorder="1" applyAlignment="1">
      <alignment horizontal="center"/>
    </xf>
    <xf numFmtId="0" fontId="8" fillId="0" borderId="0" xfId="0" applyFont="1"/>
    <xf numFmtId="164" fontId="6" fillId="0" borderId="0" xfId="0" applyNumberFormat="1" applyFont="1" applyAlignment="1">
      <alignment horizontal="center"/>
    </xf>
    <xf numFmtId="164" fontId="2" fillId="0" borderId="0" xfId="0" applyNumberFormat="1" applyFont="1" applyAlignment="1">
      <alignment horizontal="center" vertical="center"/>
    </xf>
    <xf numFmtId="164" fontId="3" fillId="0" borderId="0" xfId="0" applyNumberFormat="1" applyFont="1" applyAlignment="1">
      <alignment horizontal="center" vertical="center"/>
    </xf>
    <xf numFmtId="0" fontId="0" fillId="0" borderId="0" xfId="0" quotePrefix="1"/>
    <xf numFmtId="22" fontId="0" fillId="0" borderId="0" xfId="0" applyNumberFormat="1"/>
    <xf numFmtId="0" fontId="9" fillId="0" borderId="0" xfId="0" applyFont="1"/>
    <xf numFmtId="0" fontId="6" fillId="0" borderId="1" xfId="0" applyFont="1" applyBorder="1" applyAlignment="1">
      <alignment horizontal="center" vertical="center" wrapText="1"/>
    </xf>
    <xf numFmtId="167" fontId="6" fillId="0" borderId="0" xfId="0" applyNumberFormat="1" applyFont="1" applyFill="1" applyBorder="1" applyAlignment="1">
      <alignment horizontal="center"/>
    </xf>
    <xf numFmtId="165" fontId="6" fillId="0" borderId="0" xfId="1" applyNumberFormat="1" applyFont="1" applyBorder="1" applyAlignment="1"/>
    <xf numFmtId="166" fontId="6" fillId="0" borderId="0" xfId="0" applyNumberFormat="1" applyFont="1" applyBorder="1" applyAlignment="1">
      <alignment horizontal="center"/>
    </xf>
    <xf numFmtId="165" fontId="6" fillId="0" borderId="0" xfId="1" applyNumberFormat="1" applyFont="1" applyBorder="1" applyAlignment="1">
      <alignment horizontal="center" vertical="center"/>
    </xf>
    <xf numFmtId="165" fontId="6" fillId="0" borderId="0" xfId="1" applyNumberFormat="1" applyFont="1" applyBorder="1" applyAlignment="1">
      <alignment vertical="center"/>
    </xf>
    <xf numFmtId="166" fontId="6" fillId="0" borderId="2" xfId="0" applyNumberFormat="1" applyFont="1" applyBorder="1" applyAlignment="1">
      <alignment horizontal="center"/>
    </xf>
    <xf numFmtId="165" fontId="6" fillId="0" borderId="2" xfId="1" applyNumberFormat="1" applyFont="1" applyBorder="1" applyAlignment="1"/>
    <xf numFmtId="165" fontId="6" fillId="0" borderId="2" xfId="1" applyNumberFormat="1" applyFont="1" applyBorder="1" applyAlignment="1">
      <alignment horizontal="center" vertical="center"/>
    </xf>
    <xf numFmtId="165" fontId="6" fillId="0" borderId="2" xfId="1" applyNumberFormat="1" applyFont="1" applyBorder="1" applyAlignment="1">
      <alignment vertical="center"/>
    </xf>
    <xf numFmtId="166" fontId="6" fillId="0" borderId="0" xfId="0" applyNumberFormat="1" applyFont="1" applyBorder="1" applyAlignment="1">
      <alignment horizontal="left" readingOrder="1"/>
    </xf>
    <xf numFmtId="0" fontId="10" fillId="0" borderId="0" xfId="0" applyFont="1" applyFill="1"/>
    <xf numFmtId="0" fontId="11" fillId="0" borderId="0" xfId="2" applyFont="1" applyFill="1"/>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1" fillId="0" borderId="1" xfId="2" applyFont="1" applyFill="1" applyBorder="1" applyAlignment="1">
      <alignment horizontal="left" vertical="center" wrapText="1" readingOrder="1"/>
    </xf>
    <xf numFmtId="0" fontId="11" fillId="0" borderId="1" xfId="2"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xf>
    <xf numFmtId="0" fontId="6" fillId="0" borderId="0" xfId="0" applyFont="1" applyAlignment="1">
      <alignment horizontal="left" wrapText="1" readingOrder="1"/>
    </xf>
    <xf numFmtId="0" fontId="6" fillId="0" borderId="0" xfId="0" applyFont="1" applyAlignment="1">
      <alignment wrapText="1"/>
    </xf>
    <xf numFmtId="0" fontId="13" fillId="0" borderId="0" xfId="0" applyFont="1" applyBorder="1" applyAlignment="1">
      <alignment horizontal="center"/>
    </xf>
    <xf numFmtId="0" fontId="14" fillId="0" borderId="0" xfId="0" applyFont="1" applyBorder="1" applyAlignment="1">
      <alignment horizont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15" fillId="0" borderId="0" xfId="2" applyFont="1" applyFill="1" applyAlignment="1">
      <alignment horizontal="center"/>
    </xf>
    <xf numFmtId="0" fontId="12" fillId="0" borderId="1" xfId="2" applyFont="1" applyFill="1" applyBorder="1" applyAlignment="1">
      <alignment horizontal="center" vertical="center"/>
    </xf>
    <xf numFmtId="0" fontId="10" fillId="0" borderId="1" xfId="0" applyFont="1" applyFill="1" applyBorder="1" applyAlignment="1">
      <alignment horizontal="center"/>
    </xf>
    <xf numFmtId="0" fontId="10" fillId="0" borderId="1" xfId="0" applyFont="1" applyBorder="1" applyAlignment="1">
      <alignment horizontal="center" vertical="center" wrapText="1"/>
    </xf>
    <xf numFmtId="0" fontId="0" fillId="0" borderId="0" xfId="0" applyAlignment="1">
      <alignment horizont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workbookViewId="0"/>
  </sheetViews>
  <sheetFormatPr defaultRowHeight="14.25" x14ac:dyDescent="0.2"/>
  <sheetData>
    <row r="1" spans="1:14" x14ac:dyDescent="0.2">
      <c r="A1">
        <v>20</v>
      </c>
      <c r="B1" t="s">
        <v>25</v>
      </c>
    </row>
    <row r="2" spans="1:14" x14ac:dyDescent="0.2">
      <c r="A2" s="7" t="s">
        <v>25</v>
      </c>
      <c r="B2" t="s">
        <v>43</v>
      </c>
      <c r="C2" t="s">
        <v>64</v>
      </c>
      <c r="D2">
        <v>36525</v>
      </c>
      <c r="E2" s="8">
        <v>45733.529131944444</v>
      </c>
      <c r="F2" t="b">
        <v>1</v>
      </c>
      <c r="G2" s="7" t="s">
        <v>29</v>
      </c>
      <c r="H2" s="7" t="s">
        <v>31</v>
      </c>
      <c r="I2">
        <v>2024</v>
      </c>
      <c r="J2">
        <v>0</v>
      </c>
      <c r="K2" s="7" t="s">
        <v>32</v>
      </c>
      <c r="L2" t="b">
        <v>0</v>
      </c>
      <c r="M2" t="b">
        <v>0</v>
      </c>
      <c r="N2" t="b">
        <v>0</v>
      </c>
    </row>
    <row r="3" spans="1:14" x14ac:dyDescent="0.2">
      <c r="A3" s="7" t="s">
        <v>25</v>
      </c>
      <c r="B3" t="s">
        <v>30</v>
      </c>
      <c r="C3" t="s">
        <v>64</v>
      </c>
      <c r="D3">
        <v>535.62928966764605</v>
      </c>
      <c r="E3" s="8">
        <v>45733.529131944444</v>
      </c>
      <c r="F3" t="b">
        <v>1</v>
      </c>
      <c r="G3" s="7" t="s">
        <v>47</v>
      </c>
      <c r="H3" s="7" t="s">
        <v>31</v>
      </c>
      <c r="I3">
        <v>2024</v>
      </c>
      <c r="J3">
        <v>0</v>
      </c>
      <c r="K3" s="7" t="s">
        <v>32</v>
      </c>
      <c r="L3" t="b">
        <v>0</v>
      </c>
      <c r="M3" t="b">
        <v>0</v>
      </c>
      <c r="N3" t="b">
        <v>0</v>
      </c>
    </row>
    <row r="4" spans="1:14" x14ac:dyDescent="0.2">
      <c r="A4" s="7" t="s">
        <v>25</v>
      </c>
      <c r="B4" t="s">
        <v>33</v>
      </c>
      <c r="C4" t="s">
        <v>64</v>
      </c>
      <c r="D4">
        <v>349.52767444240101</v>
      </c>
      <c r="E4" s="8">
        <v>45733.529143518521</v>
      </c>
      <c r="F4" t="b">
        <v>1</v>
      </c>
      <c r="G4" s="7" t="s">
        <v>34</v>
      </c>
      <c r="H4" s="7" t="s">
        <v>31</v>
      </c>
      <c r="I4">
        <v>2024</v>
      </c>
      <c r="J4">
        <v>0</v>
      </c>
      <c r="K4" s="7" t="s">
        <v>32</v>
      </c>
      <c r="L4" t="b">
        <v>0</v>
      </c>
      <c r="M4" t="b">
        <v>0</v>
      </c>
      <c r="N4" t="b">
        <v>0</v>
      </c>
    </row>
    <row r="5" spans="1:14" x14ac:dyDescent="0.2">
      <c r="A5" s="7" t="s">
        <v>25</v>
      </c>
      <c r="B5" t="s">
        <v>35</v>
      </c>
      <c r="C5" t="s">
        <v>64</v>
      </c>
      <c r="D5">
        <v>186.10161522524501</v>
      </c>
      <c r="E5" s="8">
        <v>45733.529143518521</v>
      </c>
      <c r="F5" t="b">
        <v>1</v>
      </c>
      <c r="G5" s="7" t="s">
        <v>36</v>
      </c>
      <c r="H5" s="7" t="s">
        <v>31</v>
      </c>
      <c r="I5">
        <v>2024</v>
      </c>
      <c r="J5">
        <v>0</v>
      </c>
      <c r="K5" s="7" t="s">
        <v>32</v>
      </c>
      <c r="L5" t="b">
        <v>0</v>
      </c>
      <c r="M5" t="b">
        <v>0</v>
      </c>
      <c r="N5" t="b">
        <v>0</v>
      </c>
    </row>
    <row r="6" spans="1:14" x14ac:dyDescent="0.2">
      <c r="A6" s="7" t="s">
        <v>25</v>
      </c>
      <c r="B6" t="s">
        <v>37</v>
      </c>
      <c r="C6" t="s">
        <v>64</v>
      </c>
      <c r="D6">
        <v>161.78768923000001</v>
      </c>
      <c r="E6" s="8">
        <v>45733.529143518521</v>
      </c>
      <c r="F6" t="b">
        <v>1</v>
      </c>
      <c r="G6" s="7" t="s">
        <v>48</v>
      </c>
      <c r="H6" s="7" t="s">
        <v>31</v>
      </c>
      <c r="I6">
        <v>2024</v>
      </c>
      <c r="J6">
        <v>0</v>
      </c>
      <c r="K6" s="7" t="s">
        <v>32</v>
      </c>
      <c r="L6" t="b">
        <v>0</v>
      </c>
      <c r="M6" t="b">
        <v>0</v>
      </c>
      <c r="N6" t="b">
        <v>0</v>
      </c>
    </row>
    <row r="7" spans="1:14" x14ac:dyDescent="0.2">
      <c r="A7" s="7" t="s">
        <v>25</v>
      </c>
      <c r="B7" t="s">
        <v>38</v>
      </c>
      <c r="C7" t="s">
        <v>64</v>
      </c>
      <c r="D7">
        <v>214.88594753000001</v>
      </c>
      <c r="E7" s="8">
        <v>45733.529143518521</v>
      </c>
      <c r="F7" t="b">
        <v>1</v>
      </c>
      <c r="G7" s="7" t="s">
        <v>49</v>
      </c>
      <c r="H7" s="7" t="s">
        <v>31</v>
      </c>
      <c r="I7">
        <v>2024</v>
      </c>
      <c r="J7">
        <v>0</v>
      </c>
      <c r="K7" s="7" t="s">
        <v>32</v>
      </c>
      <c r="L7" t="b">
        <v>0</v>
      </c>
      <c r="M7" t="b">
        <v>0</v>
      </c>
      <c r="N7" t="b">
        <v>0</v>
      </c>
    </row>
    <row r="8" spans="1:14" x14ac:dyDescent="0.2">
      <c r="A8" s="7" t="s">
        <v>25</v>
      </c>
      <c r="B8" t="s">
        <v>39</v>
      </c>
      <c r="C8" t="s">
        <v>64</v>
      </c>
      <c r="D8">
        <v>158.95565395</v>
      </c>
      <c r="E8" s="8">
        <v>45733.529143518521</v>
      </c>
      <c r="F8" t="b">
        <v>1</v>
      </c>
      <c r="G8" s="7" t="s">
        <v>50</v>
      </c>
      <c r="H8" s="7" t="s">
        <v>31</v>
      </c>
      <c r="I8">
        <v>2024</v>
      </c>
      <c r="J8">
        <v>0</v>
      </c>
      <c r="K8" s="7" t="s">
        <v>32</v>
      </c>
      <c r="L8" t="b">
        <v>0</v>
      </c>
      <c r="M8" t="b">
        <v>0</v>
      </c>
      <c r="N8" t="b">
        <v>0</v>
      </c>
    </row>
    <row r="9" spans="1:14" x14ac:dyDescent="0.2">
      <c r="A9" s="7" t="s">
        <v>25</v>
      </c>
      <c r="B9" t="s">
        <v>40</v>
      </c>
      <c r="C9" t="s">
        <v>64</v>
      </c>
      <c r="D9">
        <v>509.78654162524504</v>
      </c>
      <c r="E9" s="8">
        <v>45733.529143518521</v>
      </c>
      <c r="F9" t="b">
        <v>1</v>
      </c>
      <c r="G9" s="7" t="s">
        <v>51</v>
      </c>
      <c r="H9" s="7" t="s">
        <v>31</v>
      </c>
      <c r="I9">
        <v>2024</v>
      </c>
      <c r="J9">
        <v>0</v>
      </c>
      <c r="K9" s="7" t="s">
        <v>32</v>
      </c>
      <c r="L9" t="b">
        <v>0</v>
      </c>
      <c r="M9" t="b">
        <v>0</v>
      </c>
      <c r="N9" t="b">
        <v>0</v>
      </c>
    </row>
    <row r="10" spans="1:14" x14ac:dyDescent="0.2">
      <c r="A10" s="7" t="s">
        <v>25</v>
      </c>
      <c r="B10" t="s">
        <v>41</v>
      </c>
      <c r="C10" t="s">
        <v>64</v>
      </c>
      <c r="D10">
        <v>25.84274804</v>
      </c>
      <c r="E10" s="8">
        <v>45733.529143518521</v>
      </c>
      <c r="F10" t="b">
        <v>1</v>
      </c>
      <c r="G10" s="7" t="s">
        <v>52</v>
      </c>
      <c r="H10" s="7" t="s">
        <v>31</v>
      </c>
      <c r="I10">
        <v>2024</v>
      </c>
      <c r="J10">
        <v>0</v>
      </c>
      <c r="K10" s="7" t="s">
        <v>32</v>
      </c>
      <c r="L10" t="b">
        <v>0</v>
      </c>
      <c r="M10" t="b">
        <v>0</v>
      </c>
      <c r="N10" t="b">
        <v>0</v>
      </c>
    </row>
    <row r="11" spans="1:14" x14ac:dyDescent="0.2">
      <c r="A11" s="7" t="s">
        <v>25</v>
      </c>
      <c r="B11" t="s">
        <v>42</v>
      </c>
      <c r="C11" t="s">
        <v>64</v>
      </c>
      <c r="D11">
        <v>0</v>
      </c>
      <c r="E11" s="8">
        <v>45733.529143518521</v>
      </c>
      <c r="F11" t="b">
        <v>1</v>
      </c>
      <c r="G11" s="7" t="s">
        <v>60</v>
      </c>
      <c r="H11" s="7" t="s">
        <v>31</v>
      </c>
      <c r="I11">
        <v>2024</v>
      </c>
      <c r="J11">
        <v>0</v>
      </c>
      <c r="K11" s="7" t="s">
        <v>32</v>
      </c>
      <c r="L11" t="b">
        <v>0</v>
      </c>
      <c r="M11" t="b">
        <v>0</v>
      </c>
      <c r="N11" t="b">
        <v>0</v>
      </c>
    </row>
    <row r="12" spans="1:14" x14ac:dyDescent="0.2">
      <c r="A12" s="7" t="s">
        <v>25</v>
      </c>
      <c r="B12" t="s">
        <v>65</v>
      </c>
      <c r="C12" t="s">
        <v>26</v>
      </c>
      <c r="D12">
        <v>45322</v>
      </c>
      <c r="E12" s="8">
        <v>45733.529143518521</v>
      </c>
      <c r="F12" t="b">
        <v>1</v>
      </c>
      <c r="G12" s="7" t="s">
        <v>29</v>
      </c>
      <c r="H12" s="7">
        <v>2024</v>
      </c>
      <c r="I12">
        <v>2024</v>
      </c>
      <c r="J12">
        <v>0</v>
      </c>
      <c r="K12" s="7" t="s">
        <v>27</v>
      </c>
      <c r="L12" t="b">
        <v>0</v>
      </c>
      <c r="M12" t="b">
        <v>0</v>
      </c>
      <c r="N12" t="b">
        <v>0</v>
      </c>
    </row>
    <row r="13" spans="1:14" x14ac:dyDescent="0.2">
      <c r="A13" s="7" t="s">
        <v>25</v>
      </c>
      <c r="B13" t="s">
        <v>66</v>
      </c>
      <c r="C13" t="s">
        <v>26</v>
      </c>
      <c r="D13">
        <v>2110.9210060880819</v>
      </c>
      <c r="E13" s="8">
        <v>45733.529143518521</v>
      </c>
      <c r="F13" t="b">
        <v>1</v>
      </c>
      <c r="G13" s="7" t="s">
        <v>53</v>
      </c>
      <c r="H13" s="7">
        <v>2024</v>
      </c>
      <c r="I13">
        <v>2024</v>
      </c>
      <c r="J13">
        <v>0</v>
      </c>
      <c r="K13" s="7" t="s">
        <v>27</v>
      </c>
      <c r="L13" t="b">
        <v>0</v>
      </c>
      <c r="M13" t="b">
        <v>0</v>
      </c>
      <c r="N13" t="b">
        <v>0</v>
      </c>
    </row>
    <row r="14" spans="1:14" x14ac:dyDescent="0.2">
      <c r="A14" s="7" t="s">
        <v>25</v>
      </c>
      <c r="B14" t="s">
        <v>67</v>
      </c>
      <c r="C14" t="s">
        <v>26</v>
      </c>
      <c r="D14">
        <v>1317.0962662835</v>
      </c>
      <c r="E14" s="8">
        <v>45733.529143518521</v>
      </c>
      <c r="F14" t="b">
        <v>1</v>
      </c>
      <c r="G14" s="7" t="s">
        <v>28</v>
      </c>
      <c r="H14" s="7">
        <v>2024</v>
      </c>
      <c r="I14">
        <v>2024</v>
      </c>
      <c r="J14">
        <v>0</v>
      </c>
      <c r="K14" s="7" t="s">
        <v>27</v>
      </c>
      <c r="L14" t="b">
        <v>0</v>
      </c>
      <c r="M14" t="b">
        <v>0</v>
      </c>
      <c r="N14" t="b">
        <v>0</v>
      </c>
    </row>
    <row r="15" spans="1:14" x14ac:dyDescent="0.2">
      <c r="A15" s="7" t="s">
        <v>25</v>
      </c>
      <c r="B15" t="s">
        <v>68</v>
      </c>
      <c r="C15" t="s">
        <v>26</v>
      </c>
      <c r="D15">
        <v>793.82473980458201</v>
      </c>
      <c r="E15" s="8">
        <v>45733.529143518521</v>
      </c>
      <c r="F15" t="b">
        <v>1</v>
      </c>
      <c r="G15" s="7" t="s">
        <v>54</v>
      </c>
      <c r="H15" s="7">
        <v>2024</v>
      </c>
      <c r="I15">
        <v>2024</v>
      </c>
      <c r="J15">
        <v>0</v>
      </c>
      <c r="K15" s="7" t="s">
        <v>27</v>
      </c>
      <c r="L15" t="b">
        <v>0</v>
      </c>
      <c r="M15" t="b">
        <v>0</v>
      </c>
      <c r="N15" t="b">
        <v>0</v>
      </c>
    </row>
    <row r="16" spans="1:14" x14ac:dyDescent="0.2">
      <c r="A16" s="7" t="s">
        <v>25</v>
      </c>
      <c r="B16" t="s">
        <v>69</v>
      </c>
      <c r="C16" t="s">
        <v>26</v>
      </c>
      <c r="D16">
        <v>1250.5984939</v>
      </c>
      <c r="E16" s="8">
        <v>45733.529143518521</v>
      </c>
      <c r="F16" t="b">
        <v>1</v>
      </c>
      <c r="G16" s="7" t="s">
        <v>55</v>
      </c>
      <c r="H16" s="7">
        <v>2024</v>
      </c>
      <c r="I16">
        <v>2024</v>
      </c>
      <c r="J16">
        <v>0</v>
      </c>
      <c r="K16" s="7" t="s">
        <v>27</v>
      </c>
      <c r="L16" t="b">
        <v>0</v>
      </c>
      <c r="M16" t="b">
        <v>0</v>
      </c>
      <c r="N16" t="b">
        <v>0</v>
      </c>
    </row>
    <row r="17" spans="1:14" x14ac:dyDescent="0.2">
      <c r="A17" s="7" t="s">
        <v>25</v>
      </c>
      <c r="B17" t="s">
        <v>70</v>
      </c>
      <c r="C17" t="s">
        <v>26</v>
      </c>
      <c r="D17">
        <v>595.9244056</v>
      </c>
      <c r="E17" s="8">
        <v>45733.529143518521</v>
      </c>
      <c r="F17" t="b">
        <v>1</v>
      </c>
      <c r="G17" s="7" t="s">
        <v>56</v>
      </c>
      <c r="H17" s="7">
        <v>2024</v>
      </c>
      <c r="I17">
        <v>2024</v>
      </c>
      <c r="J17">
        <v>0</v>
      </c>
      <c r="K17" s="7" t="s">
        <v>27</v>
      </c>
      <c r="L17" t="b">
        <v>0</v>
      </c>
      <c r="M17" t="b">
        <v>0</v>
      </c>
      <c r="N17" t="b">
        <v>0</v>
      </c>
    </row>
    <row r="18" spans="1:14" x14ac:dyDescent="0.2">
      <c r="A18" s="7" t="s">
        <v>25</v>
      </c>
      <c r="B18" t="s">
        <v>71</v>
      </c>
      <c r="C18" t="s">
        <v>26</v>
      </c>
      <c r="D18">
        <v>264.39810646499996</v>
      </c>
      <c r="E18" s="8">
        <v>45733.529143518521</v>
      </c>
      <c r="F18" t="b">
        <v>1</v>
      </c>
      <c r="G18" s="7" t="s">
        <v>57</v>
      </c>
      <c r="H18" s="7">
        <v>2024</v>
      </c>
      <c r="I18">
        <v>2024</v>
      </c>
      <c r="J18">
        <v>0</v>
      </c>
      <c r="K18" s="7" t="s">
        <v>27</v>
      </c>
      <c r="L18" t="b">
        <v>0</v>
      </c>
      <c r="M18" t="b">
        <v>0</v>
      </c>
      <c r="N18" t="b">
        <v>0</v>
      </c>
    </row>
    <row r="19" spans="1:14" x14ac:dyDescent="0.2">
      <c r="A19" s="7" t="s">
        <v>25</v>
      </c>
      <c r="B19" t="s">
        <v>72</v>
      </c>
      <c r="C19" t="s">
        <v>26</v>
      </c>
      <c r="D19">
        <v>1764.5833715045819</v>
      </c>
      <c r="E19" s="8">
        <v>45733.529143518521</v>
      </c>
      <c r="F19" t="b">
        <v>1</v>
      </c>
      <c r="G19" s="7" t="s">
        <v>58</v>
      </c>
      <c r="H19" s="7">
        <v>2024</v>
      </c>
      <c r="I19">
        <v>2024</v>
      </c>
      <c r="J19">
        <v>0</v>
      </c>
      <c r="K19" s="7" t="s">
        <v>27</v>
      </c>
      <c r="L19" t="b">
        <v>0</v>
      </c>
      <c r="M19" t="b">
        <v>0</v>
      </c>
      <c r="N19" t="b">
        <v>0</v>
      </c>
    </row>
    <row r="20" spans="1:14" x14ac:dyDescent="0.2">
      <c r="A20" s="7" t="s">
        <v>25</v>
      </c>
      <c r="B20" t="s">
        <v>73</v>
      </c>
      <c r="C20" t="s">
        <v>26</v>
      </c>
      <c r="D20">
        <v>327.84460990000002</v>
      </c>
      <c r="E20" s="8">
        <v>45733.529143518521</v>
      </c>
      <c r="F20" t="b">
        <v>1</v>
      </c>
      <c r="G20" s="7" t="s">
        <v>59</v>
      </c>
      <c r="H20" s="7">
        <v>2024</v>
      </c>
      <c r="I20">
        <v>2024</v>
      </c>
      <c r="J20">
        <v>0</v>
      </c>
      <c r="K20" s="7" t="s">
        <v>27</v>
      </c>
      <c r="L20" t="b">
        <v>0</v>
      </c>
      <c r="M20" t="b">
        <v>0</v>
      </c>
      <c r="N20" t="b">
        <v>0</v>
      </c>
    </row>
    <row r="21" spans="1:14" x14ac:dyDescent="0.2">
      <c r="A21" s="7" t="s">
        <v>25</v>
      </c>
      <c r="B21" t="s">
        <v>74</v>
      </c>
      <c r="C21" t="s">
        <v>26</v>
      </c>
      <c r="D21">
        <v>18.493024726369999</v>
      </c>
      <c r="E21" s="8">
        <v>45733.529143518521</v>
      </c>
      <c r="F21" t="b">
        <v>1</v>
      </c>
      <c r="G21" s="7" t="s">
        <v>61</v>
      </c>
      <c r="H21" s="7">
        <v>2024</v>
      </c>
      <c r="I21">
        <v>2024</v>
      </c>
      <c r="J21">
        <v>0</v>
      </c>
      <c r="K21" s="7" t="s">
        <v>27</v>
      </c>
      <c r="L21" t="b">
        <v>0</v>
      </c>
      <c r="M21" t="b">
        <v>0</v>
      </c>
      <c r="N21" t="b">
        <v>0</v>
      </c>
    </row>
    <row r="22" spans="1:14" x14ac:dyDescent="0.2">
      <c r="A22" s="7"/>
      <c r="E22" s="8"/>
      <c r="G22" s="7"/>
      <c r="K22" s="7"/>
    </row>
    <row r="23" spans="1:14" x14ac:dyDescent="0.2">
      <c r="A23" s="7"/>
      <c r="E23" s="8"/>
      <c r="G23" s="7"/>
      <c r="K23" s="7"/>
    </row>
    <row r="24" spans="1:14" x14ac:dyDescent="0.2">
      <c r="A24" s="7"/>
      <c r="E24" s="8"/>
      <c r="G24" s="7"/>
      <c r="K24" s="7"/>
    </row>
    <row r="25" spans="1:14" x14ac:dyDescent="0.2">
      <c r="A25" s="7"/>
      <c r="E25" s="8"/>
      <c r="G25" s="7"/>
      <c r="K25" s="7"/>
    </row>
    <row r="26" spans="1:14" x14ac:dyDescent="0.2">
      <c r="A26" s="7"/>
      <c r="E26" s="8"/>
      <c r="G26" s="7"/>
      <c r="K26" s="7"/>
    </row>
    <row r="27" spans="1:14" x14ac:dyDescent="0.2">
      <c r="A27" s="7"/>
      <c r="E27" s="8"/>
      <c r="G27" s="7"/>
      <c r="K27" s="7"/>
    </row>
    <row r="28" spans="1:14" x14ac:dyDescent="0.2">
      <c r="A28" s="7"/>
      <c r="E28" s="8"/>
      <c r="G28" s="7"/>
      <c r="K28" s="7"/>
    </row>
    <row r="29" spans="1:14" x14ac:dyDescent="0.2">
      <c r="A29" s="7"/>
      <c r="E29" s="8"/>
      <c r="G29" s="7"/>
      <c r="K29" s="7"/>
    </row>
    <row r="30" spans="1:14" x14ac:dyDescent="0.2">
      <c r="A30" s="7"/>
      <c r="E30" s="8"/>
      <c r="G30" s="7"/>
      <c r="K30" s="7"/>
    </row>
    <row r="31" spans="1:14" x14ac:dyDescent="0.2">
      <c r="A31" s="7"/>
      <c r="E31" s="8"/>
      <c r="G31" s="7"/>
      <c r="K3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L51"/>
  <sheetViews>
    <sheetView tabSelected="1" zoomScale="85" zoomScaleNormal="85" workbookViewId="0">
      <selection activeCell="D35" sqref="D35"/>
    </sheetView>
  </sheetViews>
  <sheetFormatPr defaultColWidth="8.875" defaultRowHeight="15" x14ac:dyDescent="0.25"/>
  <cols>
    <col min="1" max="1" width="8.875" style="1" customWidth="1"/>
    <col min="2" max="2" width="12" style="1" bestFit="1" customWidth="1"/>
    <col min="3" max="4" width="8.875" style="1" customWidth="1"/>
    <col min="5" max="6" width="9.375" style="1" customWidth="1"/>
    <col min="7" max="7" width="11.375" style="1" bestFit="1" customWidth="1"/>
    <col min="8" max="9" width="9.375" style="1" customWidth="1"/>
    <col min="10" max="10" width="10.25" style="1" customWidth="1"/>
    <col min="11" max="16384" width="8.875" style="1"/>
  </cols>
  <sheetData>
    <row r="1" spans="1:12" ht="18.75" x14ac:dyDescent="0.3">
      <c r="A1" s="32" t="s">
        <v>62</v>
      </c>
      <c r="B1" s="32"/>
      <c r="C1" s="32"/>
      <c r="D1" s="32"/>
      <c r="E1" s="32"/>
      <c r="F1" s="32"/>
      <c r="G1" s="32"/>
      <c r="H1" s="32"/>
      <c r="I1" s="32"/>
      <c r="J1" s="32"/>
      <c r="L1" s="9">
        <v>2024</v>
      </c>
    </row>
    <row r="2" spans="1:12" ht="18.75" x14ac:dyDescent="0.3">
      <c r="A2" s="32" t="str">
        <f>"Balance of outstanding debt nonfinancial private sector1, 1999–"&amp;$L$1</f>
        <v>Balance of outstanding debt nonfinancial private sector1, 1999–2024</v>
      </c>
      <c r="B2" s="32"/>
      <c r="C2" s="32"/>
      <c r="D2" s="32"/>
      <c r="E2" s="32"/>
      <c r="F2" s="32"/>
      <c r="G2" s="32"/>
      <c r="H2" s="32"/>
      <c r="I2" s="32"/>
      <c r="J2" s="32"/>
    </row>
    <row r="3" spans="1:12" ht="16.5" x14ac:dyDescent="0.25">
      <c r="A3" s="33" t="s">
        <v>6</v>
      </c>
      <c r="B3" s="33"/>
      <c r="C3" s="33"/>
      <c r="D3" s="33"/>
      <c r="E3" s="33"/>
      <c r="F3" s="33"/>
      <c r="G3" s="33"/>
      <c r="H3" s="33"/>
      <c r="I3" s="33"/>
      <c r="J3" s="33"/>
    </row>
    <row r="4" spans="1:12" x14ac:dyDescent="0.25">
      <c r="A4" s="2"/>
      <c r="B4" s="2"/>
      <c r="C4" s="2"/>
      <c r="D4" s="2"/>
      <c r="E4" s="2"/>
      <c r="F4" s="2"/>
      <c r="G4" s="2"/>
      <c r="H4" s="2"/>
      <c r="I4" s="2"/>
      <c r="J4" s="2"/>
    </row>
    <row r="5" spans="1:12" x14ac:dyDescent="0.25">
      <c r="A5" s="34"/>
      <c r="B5" s="27" t="s">
        <v>45</v>
      </c>
      <c r="C5" s="35" t="s">
        <v>7</v>
      </c>
      <c r="D5" s="35"/>
      <c r="E5" s="35" t="s">
        <v>8</v>
      </c>
      <c r="F5" s="35"/>
      <c r="G5" s="35"/>
      <c r="H5" s="35" t="s">
        <v>9</v>
      </c>
      <c r="I5" s="35"/>
      <c r="J5" s="35"/>
    </row>
    <row r="6" spans="1:12" ht="56.45" customHeight="1" x14ac:dyDescent="0.25">
      <c r="A6" s="34"/>
      <c r="B6" s="28"/>
      <c r="C6" s="10" t="s">
        <v>10</v>
      </c>
      <c r="D6" s="10" t="s">
        <v>11</v>
      </c>
      <c r="E6" s="10" t="s">
        <v>12</v>
      </c>
      <c r="F6" s="10" t="s">
        <v>13</v>
      </c>
      <c r="G6" s="10" t="s">
        <v>14</v>
      </c>
      <c r="H6" s="10" t="s">
        <v>15</v>
      </c>
      <c r="I6" s="10" t="s">
        <v>16</v>
      </c>
      <c r="J6" s="10" t="s">
        <v>17</v>
      </c>
    </row>
    <row r="7" spans="1:12" x14ac:dyDescent="0.25">
      <c r="A7" s="29" t="s">
        <v>18</v>
      </c>
      <c r="B7" s="29"/>
      <c r="C7" s="29"/>
      <c r="D7" s="29"/>
      <c r="E7" s="29"/>
      <c r="F7" s="29"/>
      <c r="G7" s="29"/>
      <c r="H7" s="29"/>
      <c r="I7" s="29"/>
      <c r="J7" s="29"/>
    </row>
    <row r="8" spans="1:12" x14ac:dyDescent="0.25">
      <c r="A8" s="11">
        <v>36525</v>
      </c>
      <c r="B8" s="12">
        <v>535.62928966764605</v>
      </c>
      <c r="C8" s="12">
        <v>349.52767444240101</v>
      </c>
      <c r="D8" s="12">
        <v>186.10161522524501</v>
      </c>
      <c r="E8" s="12">
        <v>161.78768923000001</v>
      </c>
      <c r="F8" s="12">
        <v>214.88594753000001</v>
      </c>
      <c r="G8" s="12">
        <v>158.95565395</v>
      </c>
      <c r="H8" s="12">
        <v>509.78654162524504</v>
      </c>
      <c r="I8" s="12">
        <v>25.84274804</v>
      </c>
      <c r="J8" s="12">
        <v>0</v>
      </c>
    </row>
    <row r="9" spans="1:12" x14ac:dyDescent="0.25">
      <c r="A9" s="11">
        <v>36891</v>
      </c>
      <c r="B9" s="12">
        <v>594.50999471329192</v>
      </c>
      <c r="C9" s="12">
        <v>396.85373465666999</v>
      </c>
      <c r="D9" s="12">
        <v>197.65626005662199</v>
      </c>
      <c r="E9" s="12">
        <v>180.07889479000002</v>
      </c>
      <c r="F9" s="12">
        <v>229.77145345</v>
      </c>
      <c r="G9" s="12">
        <v>184.6596466</v>
      </c>
      <c r="H9" s="12">
        <v>564.49027065662199</v>
      </c>
      <c r="I9" s="12">
        <v>30.01972408</v>
      </c>
      <c r="J9" s="12">
        <v>0</v>
      </c>
    </row>
    <row r="10" spans="1:12" x14ac:dyDescent="0.25">
      <c r="A10" s="11">
        <v>37256</v>
      </c>
      <c r="B10" s="12">
        <v>654.73204659910198</v>
      </c>
      <c r="C10" s="12">
        <v>447.95981298519803</v>
      </c>
      <c r="D10" s="12">
        <v>206.77223361390401</v>
      </c>
      <c r="E10" s="12">
        <v>198.30619526999999</v>
      </c>
      <c r="F10" s="12">
        <v>244.51685307000002</v>
      </c>
      <c r="G10" s="12">
        <v>211.90899821000002</v>
      </c>
      <c r="H10" s="12">
        <v>619.78491271390408</v>
      </c>
      <c r="I10" s="12">
        <v>34.947133919999999</v>
      </c>
      <c r="J10" s="12">
        <v>0</v>
      </c>
    </row>
    <row r="11" spans="1:12" x14ac:dyDescent="0.25">
      <c r="A11" s="11">
        <v>37621</v>
      </c>
      <c r="B11" s="12">
        <v>715.61822008192803</v>
      </c>
      <c r="C11" s="12">
        <v>493.60297624342502</v>
      </c>
      <c r="D11" s="12">
        <v>222.01524383850301</v>
      </c>
      <c r="E11" s="12">
        <v>210.57509967999999</v>
      </c>
      <c r="F11" s="12">
        <v>273.93675789999998</v>
      </c>
      <c r="G11" s="12">
        <v>231.11251393999999</v>
      </c>
      <c r="H11" s="12">
        <v>662.48356153850295</v>
      </c>
      <c r="I11" s="12">
        <v>40.733137810000002</v>
      </c>
      <c r="J11" s="12">
        <v>12.40152078259</v>
      </c>
    </row>
    <row r="12" spans="1:12" x14ac:dyDescent="0.25">
      <c r="A12" s="11">
        <v>37986</v>
      </c>
      <c r="B12" s="12">
        <v>696.35164437625599</v>
      </c>
      <c r="C12" s="12">
        <v>475.05094886061801</v>
      </c>
      <c r="D12" s="12">
        <v>221.30069551563801</v>
      </c>
      <c r="E12" s="12">
        <v>200.26210558</v>
      </c>
      <c r="F12" s="12">
        <v>271.71763369999996</v>
      </c>
      <c r="G12" s="12">
        <v>224.38014222000001</v>
      </c>
      <c r="H12" s="12">
        <v>641.86969691563797</v>
      </c>
      <c r="I12" s="12">
        <v>37.771014430000001</v>
      </c>
      <c r="J12" s="12">
        <v>16.710933030143</v>
      </c>
    </row>
    <row r="13" spans="1:12" x14ac:dyDescent="0.25">
      <c r="A13" s="11">
        <v>38352</v>
      </c>
      <c r="B13" s="12">
        <v>726.59373228710604</v>
      </c>
      <c r="C13" s="12">
        <v>498.72163014572601</v>
      </c>
      <c r="D13" s="12">
        <v>227.87210214138</v>
      </c>
      <c r="E13" s="12">
        <v>195.69806781</v>
      </c>
      <c r="F13" s="12">
        <v>292.98579459999996</v>
      </c>
      <c r="G13" s="12">
        <v>237.92246521000001</v>
      </c>
      <c r="H13" s="12">
        <v>654.83718274138005</v>
      </c>
      <c r="I13" s="12">
        <v>46.437466000000001</v>
      </c>
      <c r="J13" s="12">
        <v>25.31908353751</v>
      </c>
    </row>
    <row r="14" spans="1:12" x14ac:dyDescent="0.25">
      <c r="A14" s="11">
        <v>38717</v>
      </c>
      <c r="B14" s="12">
        <v>798.32997451396102</v>
      </c>
      <c r="C14" s="12">
        <v>556.36140209145901</v>
      </c>
      <c r="D14" s="12">
        <v>241.96857242250201</v>
      </c>
      <c r="E14" s="12">
        <v>223.93973755000002</v>
      </c>
      <c r="F14" s="12">
        <v>340.4171973</v>
      </c>
      <c r="G14" s="12">
        <v>233.99652325999998</v>
      </c>
      <c r="H14" s="12">
        <v>682.86438562250203</v>
      </c>
      <c r="I14" s="12">
        <v>68.456770000000006</v>
      </c>
      <c r="J14" s="12">
        <v>47.008818923177998</v>
      </c>
    </row>
    <row r="15" spans="1:12" x14ac:dyDescent="0.25">
      <c r="A15" s="11">
        <v>39082</v>
      </c>
      <c r="B15" s="12">
        <v>856.47789569595898</v>
      </c>
      <c r="C15" s="12">
        <v>610.27719146272295</v>
      </c>
      <c r="D15" s="12">
        <v>246.200704233236</v>
      </c>
      <c r="E15" s="12">
        <v>257.34641721999998</v>
      </c>
      <c r="F15" s="12">
        <v>364.01214170000003</v>
      </c>
      <c r="G15" s="12">
        <v>235.15049111000002</v>
      </c>
      <c r="H15" s="12">
        <v>708.465568933236</v>
      </c>
      <c r="I15" s="12">
        <v>85.287926999999996</v>
      </c>
      <c r="J15" s="12">
        <v>62.724399721940003</v>
      </c>
    </row>
    <row r="16" spans="1:12" x14ac:dyDescent="0.25">
      <c r="A16" s="11">
        <v>39447</v>
      </c>
      <c r="B16" s="12">
        <v>962.02820804690009</v>
      </c>
      <c r="C16" s="12">
        <v>692.48810432532503</v>
      </c>
      <c r="D16" s="12">
        <v>269.54010372157501</v>
      </c>
      <c r="E16" s="12">
        <v>297.8792704</v>
      </c>
      <c r="F16" s="12">
        <v>435.54370080000001</v>
      </c>
      <c r="G16" s="12">
        <v>228.64164731400001</v>
      </c>
      <c r="H16" s="12">
        <v>755.68898352157498</v>
      </c>
      <c r="I16" s="12">
        <v>134.47126299999999</v>
      </c>
      <c r="J16" s="12">
        <v>71.867961557960001</v>
      </c>
    </row>
    <row r="17" spans="1:10" x14ac:dyDescent="0.25">
      <c r="A17" s="11">
        <v>39813</v>
      </c>
      <c r="B17" s="12">
        <v>1015.2939295169771</v>
      </c>
      <c r="C17" s="12">
        <v>723.09870534976005</v>
      </c>
      <c r="D17" s="12">
        <v>292.19522416721702</v>
      </c>
      <c r="E17" s="12">
        <v>358.61905569999999</v>
      </c>
      <c r="F17" s="12">
        <v>434.36856739999996</v>
      </c>
      <c r="G17" s="12">
        <v>222.33775054200001</v>
      </c>
      <c r="H17" s="12">
        <v>801.58901336721704</v>
      </c>
      <c r="I17" s="12">
        <v>151.749877</v>
      </c>
      <c r="J17" s="12">
        <v>61.95503912473</v>
      </c>
    </row>
    <row r="18" spans="1:10" x14ac:dyDescent="0.25">
      <c r="A18" s="11">
        <v>40178</v>
      </c>
      <c r="B18" s="12">
        <v>1028.5200348164051</v>
      </c>
      <c r="C18" s="12">
        <v>712.71407525105303</v>
      </c>
      <c r="D18" s="12">
        <v>315.805959565352</v>
      </c>
      <c r="E18" s="12">
        <v>398.23957330000002</v>
      </c>
      <c r="F18" s="12">
        <v>411.33224559999996</v>
      </c>
      <c r="G18" s="12">
        <v>218.97143114900001</v>
      </c>
      <c r="H18" s="12">
        <v>816.17430616535194</v>
      </c>
      <c r="I18" s="12">
        <v>166.604433</v>
      </c>
      <c r="J18" s="12">
        <v>45.741295639699999</v>
      </c>
    </row>
    <row r="19" spans="1:10" x14ac:dyDescent="0.25">
      <c r="A19" s="11">
        <v>40543</v>
      </c>
      <c r="B19" s="12">
        <v>1079.9093663491669</v>
      </c>
      <c r="C19" s="12">
        <v>734.80962071447198</v>
      </c>
      <c r="D19" s="12">
        <v>345.09974563469501</v>
      </c>
      <c r="E19" s="12">
        <v>455.37025970000002</v>
      </c>
      <c r="F19" s="12">
        <v>411.76734650000003</v>
      </c>
      <c r="G19" s="12">
        <v>212.790207063</v>
      </c>
      <c r="H19" s="12">
        <v>867.80747573469512</v>
      </c>
      <c r="I19" s="12">
        <v>175.73639900000001</v>
      </c>
      <c r="J19" s="12">
        <v>36.365491649939997</v>
      </c>
    </row>
    <row r="20" spans="1:10" x14ac:dyDescent="0.25">
      <c r="A20" s="11">
        <v>40908</v>
      </c>
      <c r="B20" s="12">
        <v>1150.1565163106429</v>
      </c>
      <c r="C20" s="12">
        <v>780.44427887158304</v>
      </c>
      <c r="D20" s="12">
        <v>369.71223743906</v>
      </c>
      <c r="E20" s="12">
        <v>488.68989190000002</v>
      </c>
      <c r="F20" s="12">
        <v>421.1351798</v>
      </c>
      <c r="G20" s="12">
        <v>240.34975006400001</v>
      </c>
      <c r="H20" s="12">
        <v>935.70125453905996</v>
      </c>
      <c r="I20" s="12">
        <v>178.345856</v>
      </c>
      <c r="J20" s="12">
        <v>36.10940581346</v>
      </c>
    </row>
    <row r="21" spans="1:10" x14ac:dyDescent="0.25">
      <c r="A21" s="11">
        <v>41274</v>
      </c>
      <c r="B21" s="12">
        <v>1183.094494158712</v>
      </c>
      <c r="C21" s="12">
        <v>791.17033788334697</v>
      </c>
      <c r="D21" s="12">
        <v>391.92415627536502</v>
      </c>
      <c r="E21" s="12">
        <v>511.58150220000005</v>
      </c>
      <c r="F21" s="12">
        <v>436.69372369999996</v>
      </c>
      <c r="G21" s="12">
        <v>234.83913130099998</v>
      </c>
      <c r="H21" s="12">
        <v>964.41054127536506</v>
      </c>
      <c r="I21" s="12">
        <v>179.504546</v>
      </c>
      <c r="J21" s="12">
        <v>39.179406875460003</v>
      </c>
    </row>
    <row r="22" spans="1:10" x14ac:dyDescent="0.25">
      <c r="A22" s="11">
        <v>41639</v>
      </c>
      <c r="B22" s="12">
        <v>1200.8602799176219</v>
      </c>
      <c r="C22" s="12">
        <v>780.80126929169705</v>
      </c>
      <c r="D22" s="12">
        <v>420.059010625925</v>
      </c>
      <c r="E22" s="12">
        <v>544.28071299999999</v>
      </c>
      <c r="F22" s="12">
        <v>437.68605009999999</v>
      </c>
      <c r="G22" s="12">
        <v>218.91126835900002</v>
      </c>
      <c r="H22" s="12">
        <v>983.95808392592505</v>
      </c>
      <c r="I22" s="12">
        <v>181.8875797</v>
      </c>
      <c r="J22" s="12">
        <v>35.014616284959999</v>
      </c>
    </row>
    <row r="23" spans="1:10" x14ac:dyDescent="0.25">
      <c r="A23" s="11">
        <v>42004</v>
      </c>
      <c r="B23" s="12">
        <v>1234.50133887944</v>
      </c>
      <c r="C23" s="12">
        <v>789.62983409686296</v>
      </c>
      <c r="D23" s="12">
        <v>444.87150478257701</v>
      </c>
      <c r="E23" s="12">
        <v>590.41291000000001</v>
      </c>
      <c r="F23" s="12">
        <v>419.07536679999998</v>
      </c>
      <c r="G23" s="12">
        <v>225.030300453</v>
      </c>
      <c r="H23" s="12">
        <v>1012.7770295825769</v>
      </c>
      <c r="I23" s="12">
        <v>187.5009325</v>
      </c>
      <c r="J23" s="12">
        <v>34.223376748870002</v>
      </c>
    </row>
    <row r="24" spans="1:10" x14ac:dyDescent="0.25">
      <c r="A24" s="11">
        <v>42369</v>
      </c>
      <c r="B24" s="12">
        <v>1281.088159307501</v>
      </c>
      <c r="C24" s="12">
        <v>807.10401688952004</v>
      </c>
      <c r="D24" s="12">
        <v>473.98414241798099</v>
      </c>
      <c r="E24" s="12">
        <v>654.93402630000003</v>
      </c>
      <c r="F24" s="12">
        <v>407.27508160000002</v>
      </c>
      <c r="G24" s="12">
        <v>218.89458960499999</v>
      </c>
      <c r="H24" s="12">
        <v>1061.6876602179809</v>
      </c>
      <c r="I24" s="12">
        <v>187.75744040000001</v>
      </c>
      <c r="J24" s="12">
        <v>31.643058690979998</v>
      </c>
    </row>
    <row r="25" spans="1:10" x14ac:dyDescent="0.25">
      <c r="A25" s="11">
        <v>42735</v>
      </c>
      <c r="B25" s="12">
        <v>1353.0541390982489</v>
      </c>
      <c r="C25" s="12">
        <v>850.01451036651201</v>
      </c>
      <c r="D25" s="12">
        <v>503.03962873173703</v>
      </c>
      <c r="E25" s="12">
        <v>719.12314850000007</v>
      </c>
      <c r="F25" s="12">
        <v>407.30241310000002</v>
      </c>
      <c r="G25" s="12">
        <v>226.62857761799998</v>
      </c>
      <c r="H25" s="12">
        <v>1119.278193131737</v>
      </c>
      <c r="I25" s="12">
        <v>205.69467510000001</v>
      </c>
      <c r="J25" s="12">
        <v>28.08127084537</v>
      </c>
    </row>
    <row r="26" spans="1:10" x14ac:dyDescent="0.25">
      <c r="A26" s="11">
        <v>43100</v>
      </c>
      <c r="B26" s="12">
        <v>1395.8974837927831</v>
      </c>
      <c r="C26" s="12">
        <v>866.86857357989004</v>
      </c>
      <c r="D26" s="12">
        <v>529.02891021289304</v>
      </c>
      <c r="E26" s="12">
        <v>772.48661689999994</v>
      </c>
      <c r="F26" s="12">
        <v>413.19496719999995</v>
      </c>
      <c r="G26" s="12">
        <v>210.21589971199998</v>
      </c>
      <c r="H26" s="12">
        <v>1152.636897512893</v>
      </c>
      <c r="I26" s="12">
        <v>216.58469529999999</v>
      </c>
      <c r="J26" s="12">
        <v>26.675890958869999</v>
      </c>
    </row>
    <row r="27" spans="1:10" x14ac:dyDescent="0.25">
      <c r="A27" s="11">
        <v>43465</v>
      </c>
      <c r="B27" s="12">
        <v>1481.47369368824</v>
      </c>
      <c r="C27" s="12">
        <v>924.62483990425801</v>
      </c>
      <c r="D27" s="12">
        <v>556.84885378398201</v>
      </c>
      <c r="E27" s="12">
        <v>822.65748780000001</v>
      </c>
      <c r="F27" s="12">
        <v>426.70997820000002</v>
      </c>
      <c r="G27" s="12">
        <v>232.10622769</v>
      </c>
      <c r="H27" s="12">
        <v>1222.465947383982</v>
      </c>
      <c r="I27" s="12">
        <v>233.57271650000001</v>
      </c>
      <c r="J27" s="12">
        <v>25.435029745369999</v>
      </c>
    </row>
    <row r="28" spans="1:10" x14ac:dyDescent="0.25">
      <c r="A28" s="11">
        <v>43830</v>
      </c>
      <c r="B28" s="12">
        <v>1543.6918474211511</v>
      </c>
      <c r="C28" s="12">
        <v>956.04609488643905</v>
      </c>
      <c r="D28" s="12">
        <v>587.64575253471196</v>
      </c>
      <c r="E28" s="12">
        <v>869.40611799999999</v>
      </c>
      <c r="F28" s="12">
        <v>445.53652049999999</v>
      </c>
      <c r="G28" s="12">
        <v>228.74920897800001</v>
      </c>
      <c r="H28" s="12">
        <v>1286.3832584347119</v>
      </c>
      <c r="I28" s="12">
        <v>231.81791459999999</v>
      </c>
      <c r="J28" s="12">
        <v>25.49067442962</v>
      </c>
    </row>
    <row r="29" spans="1:10" x14ac:dyDescent="0.25">
      <c r="A29" s="11">
        <v>44196</v>
      </c>
      <c r="B29" s="12">
        <v>1588.459744355973</v>
      </c>
      <c r="C29" s="12">
        <v>977.55632654506701</v>
      </c>
      <c r="D29" s="12">
        <v>610.90341781090603</v>
      </c>
      <c r="E29" s="12">
        <v>915.86489770000003</v>
      </c>
      <c r="F29" s="12">
        <v>452.0994675</v>
      </c>
      <c r="G29" s="12">
        <v>220.495379165</v>
      </c>
      <c r="H29" s="12">
        <v>1317.897193310906</v>
      </c>
      <c r="I29" s="12">
        <v>247.73394959999999</v>
      </c>
      <c r="J29" s="12">
        <v>22.82860144452</v>
      </c>
    </row>
    <row r="30" spans="1:10" x14ac:dyDescent="0.25">
      <c r="A30" s="11">
        <v>44561</v>
      </c>
      <c r="B30" s="12">
        <v>1796.4631727365559</v>
      </c>
      <c r="C30" s="12">
        <v>1104.3522614476699</v>
      </c>
      <c r="D30" s="12">
        <v>692.11091128888597</v>
      </c>
      <c r="E30" s="12">
        <v>1056.7405431</v>
      </c>
      <c r="F30" s="12">
        <v>498.0189651</v>
      </c>
      <c r="G30" s="12">
        <v>241.703664543</v>
      </c>
      <c r="H30" s="12">
        <v>1500.126415388886</v>
      </c>
      <c r="I30" s="12">
        <v>274.87277760000001</v>
      </c>
      <c r="J30" s="12">
        <v>21.463979771329999</v>
      </c>
    </row>
    <row r="31" spans="1:10" x14ac:dyDescent="0.25">
      <c r="A31" s="11">
        <v>44926</v>
      </c>
      <c r="B31" s="12">
        <v>2015.3158038642171</v>
      </c>
      <c r="C31" s="12">
        <v>1240.0240017961501</v>
      </c>
      <c r="D31" s="12">
        <v>775.291802068067</v>
      </c>
      <c r="E31" s="12">
        <v>1198.1092638999999</v>
      </c>
      <c r="F31" s="12">
        <v>558.71879620000004</v>
      </c>
      <c r="G31" s="12">
        <v>258.48774384400002</v>
      </c>
      <c r="H31" s="12">
        <v>1686.686049468067</v>
      </c>
      <c r="I31" s="12">
        <v>308.94868750000001</v>
      </c>
      <c r="J31" s="12">
        <v>19.681066883789999</v>
      </c>
    </row>
    <row r="32" spans="1:10" x14ac:dyDescent="0.25">
      <c r="A32" s="11">
        <v>45291</v>
      </c>
      <c r="B32" s="12">
        <v>2098.5350360249549</v>
      </c>
      <c r="C32" s="12">
        <v>1305.6704417195499</v>
      </c>
      <c r="D32" s="12">
        <v>792.86459430540503</v>
      </c>
      <c r="E32" s="12">
        <v>1245.8379593</v>
      </c>
      <c r="F32" s="12">
        <v>592.93848439999999</v>
      </c>
      <c r="G32" s="12">
        <v>259.75859240399996</v>
      </c>
      <c r="H32" s="12">
        <v>1758.7420880054051</v>
      </c>
      <c r="I32" s="12">
        <v>321.20743329999999</v>
      </c>
      <c r="J32" s="12">
        <v>18.585514725239999</v>
      </c>
    </row>
    <row r="33" spans="1:10" x14ac:dyDescent="0.25">
      <c r="A33" s="11">
        <v>45657</v>
      </c>
      <c r="B33" s="12">
        <v>2248.661512265679</v>
      </c>
      <c r="C33" s="12">
        <v>1403.8556765507001</v>
      </c>
      <c r="D33" s="12">
        <v>844.80583571497903</v>
      </c>
      <c r="E33" s="12">
        <v>1341.0999858999999</v>
      </c>
      <c r="F33" s="12">
        <v>629.207492</v>
      </c>
      <c r="G33" s="12">
        <v>278.35403436799999</v>
      </c>
      <c r="H33" s="12">
        <v>1894.2935067149792</v>
      </c>
      <c r="I33" s="12">
        <v>338.24406379999999</v>
      </c>
      <c r="J33" s="12">
        <v>16.123941813409999</v>
      </c>
    </row>
    <row r="34" spans="1:10" x14ac:dyDescent="0.25">
      <c r="A34" s="29" t="s">
        <v>19</v>
      </c>
      <c r="B34" s="29"/>
      <c r="C34" s="29"/>
      <c r="D34" s="29"/>
      <c r="E34" s="29"/>
      <c r="F34" s="29"/>
      <c r="G34" s="29"/>
      <c r="H34" s="29"/>
      <c r="I34" s="29"/>
      <c r="J34" s="29"/>
    </row>
    <row r="35" spans="1:10" x14ac:dyDescent="0.25">
      <c r="A35" s="13">
        <v>45322</v>
      </c>
      <c r="B35" s="12">
        <v>2110.9210060880819</v>
      </c>
      <c r="C35" s="12">
        <v>1317.0962662835</v>
      </c>
      <c r="D35" s="12">
        <v>793.82473980458201</v>
      </c>
      <c r="E35" s="14">
        <v>1250.5984939</v>
      </c>
      <c r="F35" s="14">
        <v>595.9244056</v>
      </c>
      <c r="G35" s="15">
        <v>264.39810646499996</v>
      </c>
      <c r="H35" s="14">
        <v>1764.5833715045819</v>
      </c>
      <c r="I35" s="14">
        <v>327.84460990000002</v>
      </c>
      <c r="J35" s="14">
        <v>18.493024726369999</v>
      </c>
    </row>
    <row r="36" spans="1:10" x14ac:dyDescent="0.25">
      <c r="A36" s="13">
        <v>45351</v>
      </c>
      <c r="B36" s="12">
        <v>2117.1646751303861</v>
      </c>
      <c r="C36" s="12">
        <v>1323.3798661314299</v>
      </c>
      <c r="D36" s="12">
        <v>793.78480899895601</v>
      </c>
      <c r="E36" s="14">
        <v>1254.8339182999998</v>
      </c>
      <c r="F36" s="14">
        <v>598.50994460000004</v>
      </c>
      <c r="G36" s="15">
        <v>263.820812198</v>
      </c>
      <c r="H36" s="14">
        <v>1770.1975787989559</v>
      </c>
      <c r="I36" s="14">
        <v>328.75794089999999</v>
      </c>
      <c r="J36" s="14">
        <v>18.20915542062</v>
      </c>
    </row>
    <row r="37" spans="1:10" x14ac:dyDescent="0.25">
      <c r="A37" s="13">
        <v>45382</v>
      </c>
      <c r="B37" s="12">
        <v>2130.69592643331</v>
      </c>
      <c r="C37" s="12">
        <v>1330.4251136079999</v>
      </c>
      <c r="D37" s="12">
        <v>800.27081282531003</v>
      </c>
      <c r="E37" s="14">
        <v>1260.3081689999999</v>
      </c>
      <c r="F37" s="14">
        <v>603.07667159999994</v>
      </c>
      <c r="G37" s="15">
        <v>267.31108583700001</v>
      </c>
      <c r="H37" s="14">
        <v>1784.27609672531</v>
      </c>
      <c r="I37" s="14">
        <v>328.09966059999999</v>
      </c>
      <c r="J37" s="14">
        <v>18.32016917132</v>
      </c>
    </row>
    <row r="38" spans="1:10" x14ac:dyDescent="0.25">
      <c r="A38" s="13">
        <v>45412</v>
      </c>
      <c r="B38" s="12">
        <v>2134.5460550845869</v>
      </c>
      <c r="C38" s="12">
        <v>1332.50134960625</v>
      </c>
      <c r="D38" s="12">
        <v>802.04470547833705</v>
      </c>
      <c r="E38" s="14">
        <v>1261.8002437</v>
      </c>
      <c r="F38" s="14">
        <v>604.23299869999994</v>
      </c>
      <c r="G38" s="15">
        <v>268.51281280800004</v>
      </c>
      <c r="H38" s="14">
        <v>1785.8929931783371</v>
      </c>
      <c r="I38" s="14">
        <v>330.5787977</v>
      </c>
      <c r="J38" s="14">
        <v>18.074264236000001</v>
      </c>
    </row>
    <row r="39" spans="1:10" x14ac:dyDescent="0.25">
      <c r="A39" s="13">
        <v>45443</v>
      </c>
      <c r="B39" s="12">
        <v>2151.98911265994</v>
      </c>
      <c r="C39" s="12">
        <v>1342.91315352028</v>
      </c>
      <c r="D39" s="12">
        <v>809.07595913965997</v>
      </c>
      <c r="E39" s="14">
        <v>1270.0204155000001</v>
      </c>
      <c r="F39" s="14">
        <v>614.24538489999998</v>
      </c>
      <c r="G39" s="15">
        <v>267.723312271</v>
      </c>
      <c r="H39" s="14">
        <v>1801.13377253966</v>
      </c>
      <c r="I39" s="14">
        <v>333.4137326</v>
      </c>
      <c r="J39" s="14">
        <v>17.441607478510001</v>
      </c>
    </row>
    <row r="40" spans="1:10" x14ac:dyDescent="0.25">
      <c r="A40" s="13">
        <v>45473</v>
      </c>
      <c r="B40" s="12">
        <v>2150.5541520136562</v>
      </c>
      <c r="C40" s="12">
        <v>1338.2240485800301</v>
      </c>
      <c r="D40" s="12">
        <v>812.33010343362605</v>
      </c>
      <c r="E40" s="14">
        <v>1271.9510657000001</v>
      </c>
      <c r="F40" s="14">
        <v>611.30572719999998</v>
      </c>
      <c r="G40" s="15">
        <v>267.29735908200001</v>
      </c>
      <c r="H40" s="14">
        <v>1805.9769993336261</v>
      </c>
      <c r="I40" s="14">
        <v>327.91150599999997</v>
      </c>
      <c r="J40" s="14">
        <v>16.66564671699</v>
      </c>
    </row>
    <row r="41" spans="1:10" x14ac:dyDescent="0.25">
      <c r="A41" s="13">
        <v>45504</v>
      </c>
      <c r="B41" s="12">
        <v>2165.9865088270399</v>
      </c>
      <c r="C41" s="12">
        <v>1347.9026507352801</v>
      </c>
      <c r="D41" s="12">
        <v>818.08385809176002</v>
      </c>
      <c r="E41" s="14">
        <v>1274.3087405000001</v>
      </c>
      <c r="F41" s="14">
        <v>614.05383529999995</v>
      </c>
      <c r="G41" s="15">
        <v>277.62393312699999</v>
      </c>
      <c r="H41" s="14">
        <v>1817.79108179176</v>
      </c>
      <c r="I41" s="14">
        <v>332.31132059999999</v>
      </c>
      <c r="J41" s="14">
        <v>15.8841064436</v>
      </c>
    </row>
    <row r="42" spans="1:10" x14ac:dyDescent="0.25">
      <c r="A42" s="13">
        <v>45535</v>
      </c>
      <c r="B42" s="12">
        <v>2178.778078322996</v>
      </c>
      <c r="C42" s="12">
        <v>1355.5181002218201</v>
      </c>
      <c r="D42" s="12">
        <v>823.25997810117599</v>
      </c>
      <c r="E42" s="14">
        <v>1287.5620147999998</v>
      </c>
      <c r="F42" s="14">
        <v>618.24795029999996</v>
      </c>
      <c r="G42" s="15">
        <v>272.96811316099996</v>
      </c>
      <c r="H42" s="14">
        <v>1829.6084571011761</v>
      </c>
      <c r="I42" s="14">
        <v>333.46336609999997</v>
      </c>
      <c r="J42" s="14">
        <v>15.706254920719999</v>
      </c>
    </row>
    <row r="43" spans="1:10" x14ac:dyDescent="0.25">
      <c r="A43" s="13">
        <v>45565</v>
      </c>
      <c r="B43" s="12">
        <v>2209.0235391784126</v>
      </c>
      <c r="C43" s="12">
        <v>1378.1684832779599</v>
      </c>
      <c r="D43" s="12">
        <v>830.85505590045295</v>
      </c>
      <c r="E43" s="14">
        <v>1303.7238825999998</v>
      </c>
      <c r="F43" s="14">
        <v>627.16189420000001</v>
      </c>
      <c r="G43" s="15">
        <v>278.13776245100001</v>
      </c>
      <c r="H43" s="14">
        <v>1852.256280900453</v>
      </c>
      <c r="I43" s="14">
        <v>340.74120060000001</v>
      </c>
      <c r="J43" s="14">
        <v>16.0260578669</v>
      </c>
    </row>
    <row r="44" spans="1:10" x14ac:dyDescent="0.25">
      <c r="A44" s="13">
        <v>45596</v>
      </c>
      <c r="B44" s="12">
        <v>2216.6563587822038</v>
      </c>
      <c r="C44" s="12">
        <v>1386.37038671646</v>
      </c>
      <c r="D44" s="12">
        <v>830.28597206574398</v>
      </c>
      <c r="E44" s="14">
        <v>1306.7418584</v>
      </c>
      <c r="F44" s="14">
        <v>627.00550999999996</v>
      </c>
      <c r="G44" s="15">
        <v>282.908990421</v>
      </c>
      <c r="H44" s="14">
        <v>1861.060909065744</v>
      </c>
      <c r="I44" s="14">
        <v>339.69775720000001</v>
      </c>
      <c r="J44" s="14">
        <v>15.897692417109999</v>
      </c>
    </row>
    <row r="45" spans="1:10" x14ac:dyDescent="0.25">
      <c r="A45" s="13">
        <v>45626</v>
      </c>
      <c r="B45" s="12">
        <v>2237.6652622992588</v>
      </c>
      <c r="C45" s="12">
        <v>1402.60264158317</v>
      </c>
      <c r="D45" s="12">
        <v>835.06262071608899</v>
      </c>
      <c r="E45" s="14">
        <v>1318.4493161</v>
      </c>
      <c r="F45" s="14">
        <v>633.35386229999995</v>
      </c>
      <c r="G45" s="15">
        <v>285.86208387700003</v>
      </c>
      <c r="H45" s="14">
        <v>1879.3980617160889</v>
      </c>
      <c r="I45" s="14">
        <v>342.4101794</v>
      </c>
      <c r="J45" s="14">
        <v>15.85702126506</v>
      </c>
    </row>
    <row r="46" spans="1:10" x14ac:dyDescent="0.25">
      <c r="A46" s="16">
        <v>45657</v>
      </c>
      <c r="B46" s="17">
        <v>2248.661512265679</v>
      </c>
      <c r="C46" s="17">
        <v>1403.8556765507001</v>
      </c>
      <c r="D46" s="17">
        <v>844.80583571497903</v>
      </c>
      <c r="E46" s="18">
        <v>1341.0999858999999</v>
      </c>
      <c r="F46" s="18">
        <v>629.207492</v>
      </c>
      <c r="G46" s="19">
        <v>278.35403436799999</v>
      </c>
      <c r="H46" s="18">
        <v>1894.2935067149792</v>
      </c>
      <c r="I46" s="18">
        <v>338.24406379999999</v>
      </c>
      <c r="J46" s="18">
        <v>16.123941813409999</v>
      </c>
    </row>
    <row r="47" spans="1:10" x14ac:dyDescent="0.25">
      <c r="A47" s="20" t="s">
        <v>44</v>
      </c>
      <c r="B47" s="12"/>
      <c r="C47" s="12"/>
      <c r="D47" s="12"/>
      <c r="E47" s="14"/>
      <c r="F47" s="14"/>
      <c r="G47" s="15"/>
      <c r="H47" s="14"/>
      <c r="I47" s="14"/>
      <c r="J47" s="14"/>
    </row>
    <row r="48" spans="1:10" s="3" customFormat="1" ht="12" x14ac:dyDescent="0.2">
      <c r="A48" s="30" t="s">
        <v>20</v>
      </c>
      <c r="B48" s="30"/>
      <c r="C48" s="30"/>
      <c r="D48" s="30"/>
      <c r="E48" s="30"/>
      <c r="F48" s="30"/>
      <c r="G48" s="30"/>
      <c r="H48" s="30"/>
      <c r="I48" s="30"/>
      <c r="J48" s="30"/>
    </row>
    <row r="49" spans="1:10" s="3" customFormat="1" ht="12" x14ac:dyDescent="0.2">
      <c r="A49" s="31"/>
      <c r="B49" s="31"/>
      <c r="C49" s="31"/>
      <c r="D49" s="31"/>
      <c r="E49" s="31"/>
      <c r="F49" s="31"/>
      <c r="G49" s="31"/>
      <c r="H49" s="31"/>
      <c r="I49" s="31"/>
      <c r="J49" s="31"/>
    </row>
    <row r="50" spans="1:10" x14ac:dyDescent="0.25">
      <c r="C50" s="4"/>
      <c r="D50" s="4"/>
      <c r="E50" s="4"/>
      <c r="G50" s="4"/>
    </row>
    <row r="51" spans="1:10" x14ac:dyDescent="0.25">
      <c r="B51" s="5"/>
      <c r="C51" s="6"/>
      <c r="D51" s="6"/>
      <c r="E51" s="5"/>
      <c r="F51" s="5"/>
      <c r="G51" s="5"/>
      <c r="H51" s="5"/>
      <c r="I51" s="5"/>
      <c r="J51" s="5"/>
    </row>
  </sheetData>
  <mergeCells count="11">
    <mergeCell ref="B5:B6"/>
    <mergeCell ref="A7:J7"/>
    <mergeCell ref="A34:J34"/>
    <mergeCell ref="A48:J49"/>
    <mergeCell ref="A1:J1"/>
    <mergeCell ref="A3:J3"/>
    <mergeCell ref="A2:J2"/>
    <mergeCell ref="A5:A6"/>
    <mergeCell ref="C5:D5"/>
    <mergeCell ref="E5:G5"/>
    <mergeCell ref="H5:J5"/>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I13"/>
  <sheetViews>
    <sheetView workbookViewId="0">
      <selection activeCell="J4" sqref="J4"/>
    </sheetView>
  </sheetViews>
  <sheetFormatPr defaultRowHeight="14.25" x14ac:dyDescent="0.2"/>
  <cols>
    <col min="1" max="1" width="6.125" customWidth="1"/>
    <col min="2" max="2" width="12.125" customWidth="1"/>
    <col min="3" max="3" width="43.5" customWidth="1"/>
    <col min="4" max="4" width="9.375" customWidth="1"/>
    <col min="5" max="5" width="10.375" customWidth="1"/>
    <col min="6" max="6" width="15.5" customWidth="1"/>
  </cols>
  <sheetData>
    <row r="1" spans="1:9" x14ac:dyDescent="0.2">
      <c r="A1" s="36" t="s">
        <v>63</v>
      </c>
      <c r="B1" s="36"/>
      <c r="C1" s="36"/>
      <c r="D1" s="36"/>
      <c r="E1" s="36"/>
      <c r="F1" s="36"/>
      <c r="G1" s="36"/>
    </row>
    <row r="2" spans="1:9" ht="15" x14ac:dyDescent="0.25">
      <c r="A2" s="21"/>
      <c r="B2" s="22"/>
      <c r="C2" s="22"/>
      <c r="D2" s="22"/>
      <c r="E2" s="22"/>
      <c r="F2" s="22"/>
      <c r="G2" s="22"/>
    </row>
    <row r="3" spans="1:9" ht="42.75" x14ac:dyDescent="0.25">
      <c r="A3" s="37" t="s">
        <v>0</v>
      </c>
      <c r="B3" s="38"/>
      <c r="C3" s="23" t="s">
        <v>1</v>
      </c>
      <c r="D3" s="24" t="s">
        <v>2</v>
      </c>
      <c r="E3" s="24" t="s">
        <v>3</v>
      </c>
      <c r="F3" s="23" t="s">
        <v>4</v>
      </c>
      <c r="G3" s="23" t="s">
        <v>5</v>
      </c>
    </row>
    <row r="4" spans="1:9" ht="195" x14ac:dyDescent="0.2">
      <c r="A4" s="39" t="s">
        <v>21</v>
      </c>
      <c r="B4" s="39"/>
      <c r="C4" s="25" t="s">
        <v>46</v>
      </c>
      <c r="D4" s="26" t="s">
        <v>22</v>
      </c>
      <c r="E4" s="26" t="s">
        <v>23</v>
      </c>
      <c r="F4" s="26" t="s">
        <v>24</v>
      </c>
      <c r="G4" s="23"/>
    </row>
    <row r="8" spans="1:9" x14ac:dyDescent="0.2">
      <c r="C8" s="40"/>
      <c r="D8" s="40"/>
      <c r="E8" s="40"/>
      <c r="F8" s="40"/>
      <c r="G8" s="40"/>
      <c r="H8" s="40"/>
      <c r="I8" s="40"/>
    </row>
    <row r="9" spans="1:9" x14ac:dyDescent="0.2">
      <c r="C9" s="40"/>
      <c r="D9" s="40"/>
      <c r="E9" s="40"/>
      <c r="F9" s="40"/>
      <c r="G9" s="40"/>
      <c r="H9" s="40"/>
      <c r="I9" s="40"/>
    </row>
    <row r="10" spans="1:9" x14ac:dyDescent="0.2">
      <c r="C10" s="40"/>
      <c r="D10" s="40"/>
      <c r="E10" s="40"/>
      <c r="F10" s="40"/>
      <c r="G10" s="40"/>
      <c r="H10" s="40"/>
      <c r="I10" s="40"/>
    </row>
    <row r="11" spans="1:9" x14ac:dyDescent="0.2">
      <c r="C11" s="40"/>
      <c r="D11" s="40"/>
      <c r="E11" s="40"/>
      <c r="F11" s="40"/>
      <c r="G11" s="40"/>
      <c r="H11" s="40"/>
      <c r="I11" s="40"/>
    </row>
    <row r="12" spans="1:9" x14ac:dyDescent="0.2">
      <c r="C12" s="40"/>
      <c r="D12" s="40"/>
      <c r="E12" s="40"/>
      <c r="F12" s="40"/>
      <c r="G12" s="40"/>
      <c r="H12" s="40"/>
      <c r="I12" s="40"/>
    </row>
    <row r="13" spans="1:9" ht="46.5" customHeight="1" x14ac:dyDescent="0.2">
      <c r="C13" s="40"/>
      <c r="D13" s="40"/>
      <c r="E13" s="40"/>
      <c r="F13" s="40"/>
      <c r="G13" s="40"/>
      <c r="H13" s="40"/>
      <c r="I13" s="40"/>
    </row>
  </sheetData>
  <mergeCells count="4">
    <mergeCell ref="A1:G1"/>
    <mergeCell ref="A3:B3"/>
    <mergeCell ref="A4:B4"/>
    <mergeCell ref="C8:I13"/>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יעל דהרי</cp:lastModifiedBy>
  <cp:lastPrinted>2014-12-29T09:20:31Z</cp:lastPrinted>
  <dcterms:created xsi:type="dcterms:W3CDTF">2014-11-20T08:28:07Z</dcterms:created>
  <dcterms:modified xsi:type="dcterms:W3CDTF">2025-03-17T10:42:34Z</dcterms:modified>
</cp:coreProperties>
</file>