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חוברת_עבודה_זו" defaultThemeVersion="124226"/>
  <mc:AlternateContent xmlns:mc="http://schemas.openxmlformats.org/markup-compatibility/2006">
    <mc:Choice Requires="x15">
      <x15ac:absPath xmlns:x15ac="http://schemas.microsoft.com/office/spreadsheetml/2010/11/ac" url="\\mvsrvmmh\vmmh\ISD\אגף סטטיסטיקה - 2\יחידת בנקאות שוק ההון וביטוח - 1\אשראי\לוחות נספח\2024\"/>
    </mc:Choice>
  </mc:AlternateContent>
  <bookViews>
    <workbookView xWindow="480" yWindow="270" windowWidth="19440" windowHeight="11445" firstSheet="1" activeTab="1"/>
  </bookViews>
  <sheets>
    <sheet name="FAME Persistence2" sheetId="10" state="veryHidden" r:id="rId1"/>
    <sheet name="Table" sheetId="1" r:id="rId2"/>
    <sheet name="Explanations" sheetId="2" r:id="rId3"/>
  </sheets>
  <calcPr calcId="162913"/>
</workbook>
</file>

<file path=xl/calcChain.xml><?xml version="1.0" encoding="utf-8"?>
<calcChain xmlns="http://schemas.openxmlformats.org/spreadsheetml/2006/main">
  <c r="A2" i="1" l="1"/>
</calcChain>
</file>

<file path=xl/sharedStrings.xml><?xml version="1.0" encoding="utf-8"?>
<sst xmlns="http://schemas.openxmlformats.org/spreadsheetml/2006/main" count="140" uniqueCount="68">
  <si>
    <t>Data</t>
  </si>
  <si>
    <t>Definition and explanation</t>
  </si>
  <si>
    <t xml:space="preserve">Unit of measurement </t>
  </si>
  <si>
    <t>Data frequency</t>
  </si>
  <si>
    <t>Source</t>
  </si>
  <si>
    <t>Notes</t>
  </si>
  <si>
    <t>(NIS billion)</t>
  </si>
  <si>
    <t>Houshold debt</t>
  </si>
  <si>
    <t>Nonfinancial business sector debt</t>
  </si>
  <si>
    <t>Total debt</t>
  </si>
  <si>
    <t>Tradable bonds in Israel</t>
  </si>
  <si>
    <t>Nontradable bonds and nonbank loans</t>
  </si>
  <si>
    <t>Year-end balances</t>
  </si>
  <si>
    <t>SOURCE: Based on reports of the banks, reports of the Ministry of Finance and institutional investors, the government, financial reports of the credit card companies, and the Tel Aviv Stock Exchange.</t>
  </si>
  <si>
    <t>General</t>
  </si>
  <si>
    <t>Household debt</t>
  </si>
  <si>
    <t>NIS billion</t>
  </si>
  <si>
    <t>Monthly</t>
  </si>
  <si>
    <t>Loans from banks to nonfinancial business sector firms</t>
  </si>
  <si>
    <t>Tradable bonds issued by the firms in Israel</t>
  </si>
  <si>
    <t>Nontradable bonds issued by the firms in Israel + loans from entities other than banks</t>
  </si>
  <si>
    <t>Including holdings of Israeli corporate bonds abroad and loans from abroad</t>
  </si>
  <si>
    <t>Total household debt to banks, institutional investors, credit card companies and the government.</t>
  </si>
  <si>
    <t>Housing debt out of total household debt</t>
  </si>
  <si>
    <t>The table presents an estimate of the outstanding debt of the nonfinancial business sector (the business sector excluding banks and insurance companies) and of households.  The debt is presented from the borrowers' point of view and its value is independent of market value and lenders' book value.  The balances of outstanding bonds are shown in the table in face value ("accrual") and the balances of outstanding indebtedness to banks are shown before the subtraction of loan-loss provisions.</t>
  </si>
  <si>
    <t>Based on reports of the banks, reports of the Ministry of Finance and institutional investors, the government, financial reports of the credit card companies, and the Tel Aviv Stock Exchange.</t>
  </si>
  <si>
    <t>Table</t>
  </si>
  <si>
    <t>$A$8</t>
  </si>
  <si>
    <t>famedate</t>
  </si>
  <si>
    <t>1999</t>
  </si>
  <si>
    <t>Annual</t>
  </si>
  <si>
    <t>$B$8</t>
  </si>
  <si>
    <t>convert(debt_business_sector.m,a,disc,end,daily,off)</t>
  </si>
  <si>
    <t>$C$8</t>
  </si>
  <si>
    <t>convert(debt_business_sector_to_banks.m,a,disc,end,daily,off)</t>
  </si>
  <si>
    <t>$D$8</t>
  </si>
  <si>
    <t>convert(debt_business_sector_tradeble_bonds.m,a,disc,end,daily,off)</t>
  </si>
  <si>
    <t>$E$8</t>
  </si>
  <si>
    <t>convert(debt_business_sector_nontradeble_bonds_and_nonbanks.m,a,disc,end,daily,off)</t>
  </si>
  <si>
    <t>$F$8</t>
  </si>
  <si>
    <t>convert(debt_business_sector_abroad.m,a,disc,end,daily,off)</t>
  </si>
  <si>
    <t>$G$8</t>
  </si>
  <si>
    <t>convert(debt_households.m,a,disc,end,daily,off)</t>
  </si>
  <si>
    <t>$H$8</t>
  </si>
  <si>
    <t>convert(debt_hh_housing_debt.m,a,disc,end,daily,off)</t>
  </si>
  <si>
    <t>A1:A12</t>
  </si>
  <si>
    <t>debt_business_sector.m</t>
  </si>
  <si>
    <t>debt_business_sector_to_banks.m</t>
  </si>
  <si>
    <t>debt_business_sector_tradeble_bonds.m</t>
  </si>
  <si>
    <t>debt_business_sector_nontradeble_bonds_and_nonbanks.m</t>
  </si>
  <si>
    <t>debt_business_sector_abroad.m</t>
  </si>
  <si>
    <t>debt_households.m</t>
  </si>
  <si>
    <t>debt_hh_housing_debt.m</t>
  </si>
  <si>
    <t xml:space="preserve">Loans from banks </t>
  </si>
  <si>
    <t xml:space="preserve"> Debt abroad</t>
  </si>
  <si>
    <r>
      <rPr>
        <i/>
        <sz val="11"/>
        <color indexed="8"/>
        <rFont val="Times New Roman"/>
        <family val="1"/>
      </rPr>
      <t>of which</t>
    </r>
    <r>
      <rPr>
        <sz val="11"/>
        <color indexed="8"/>
        <rFont val="Times New Roman"/>
        <family val="1"/>
      </rPr>
      <t>: housing debt</t>
    </r>
  </si>
  <si>
    <r>
      <rPr>
        <i/>
        <sz val="11"/>
        <color indexed="8"/>
        <rFont val="Times New Roman"/>
        <family val="1"/>
      </rPr>
      <t>of which</t>
    </r>
    <r>
      <rPr>
        <sz val="11"/>
        <color indexed="8"/>
        <rFont val="Times New Roman"/>
        <family val="1"/>
      </rPr>
      <t>: housing debt</t>
    </r>
  </si>
  <si>
    <t xml:space="preserve">Table 4.A.31 </t>
  </si>
  <si>
    <t>Explanations for Table 4.A.31: Outstanding business sector and household debt</t>
  </si>
  <si>
    <t>A1:A26</t>
  </si>
  <si>
    <t>$A$35</t>
  </si>
  <si>
    <t>$B$35</t>
  </si>
  <si>
    <t>$C$35</t>
  </si>
  <si>
    <t>$D$35</t>
  </si>
  <si>
    <t>$E$35</t>
  </si>
  <si>
    <t>$F$35</t>
  </si>
  <si>
    <t>$G$35</t>
  </si>
  <si>
    <t>$H$35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</si>
</sst>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 #,##0.00_ ;_ * \-#,##0.00_ ;_ * &quot;-&quot;??_ ;_ @_ "/>
    <numFmt numFmtId="164" formatCode="yyyy"/>
    <numFmt numFmtId="165" formatCode="_ * #,##0.0_ ;_ * \-#,##0.0_ ;_ * &quot;-&quot;??_ ;_ @_ "/>
    <numFmt numFmtId="166" formatCode="mm/yyyy"/>
    <numFmt numFmtId="167" formatCode="0.0"/>
  </numFmts>
  <fonts count="19" x14ac:knownFonts="1">
    <font>
      <sz val="11"/>
      <color theme="1"/>
      <name val="Arial"/>
      <family val="2"/>
      <charset val="177"/>
      <scheme val="minor"/>
    </font>
    <font>
      <sz val="10"/>
      <name val="Arial"/>
      <family val="2"/>
    </font>
    <font>
      <b/>
      <u/>
      <sz val="10"/>
      <name val="Arial"/>
      <family val="2"/>
    </font>
    <font>
      <b/>
      <sz val="10"/>
      <name val="Times New Roman"/>
      <family val="1"/>
    </font>
    <font>
      <sz val="11"/>
      <color indexed="8"/>
      <name val="Times New Roman"/>
      <family val="1"/>
    </font>
    <font>
      <sz val="11"/>
      <name val="Times New Roman"/>
      <family val="1"/>
    </font>
    <font>
      <i/>
      <sz val="11"/>
      <color indexed="8"/>
      <name val="Times New Roman"/>
      <family val="1"/>
    </font>
    <font>
      <sz val="11"/>
      <color theme="1"/>
      <name val="Arial"/>
      <family val="2"/>
      <charset val="177"/>
      <scheme val="minor"/>
    </font>
    <font>
      <sz val="11"/>
      <color theme="1"/>
      <name val="Times New Roman"/>
      <family val="1"/>
    </font>
    <font>
      <sz val="11"/>
      <color theme="0"/>
      <name val="Times New Roman"/>
      <family val="1"/>
    </font>
    <font>
      <sz val="9"/>
      <color theme="1"/>
      <name val="Times New Roman"/>
      <family val="1"/>
    </font>
    <font>
      <sz val="10"/>
      <color theme="1"/>
      <name val="Times New Roman"/>
      <family val="1"/>
    </font>
    <font>
      <sz val="11"/>
      <color theme="1"/>
      <name val="Times New Roman"/>
      <family val="1"/>
      <scheme val="major"/>
    </font>
    <font>
      <sz val="11"/>
      <name val="Times New Roman"/>
      <family val="1"/>
      <scheme val="major"/>
    </font>
    <font>
      <b/>
      <sz val="11"/>
      <name val="Times New Roman"/>
      <family val="1"/>
      <scheme val="major"/>
    </font>
    <font>
      <sz val="11"/>
      <color theme="1"/>
      <name val="David"/>
      <family val="2"/>
      <charset val="177"/>
    </font>
    <font>
      <b/>
      <sz val="14"/>
      <color theme="1"/>
      <name val="Times New Roman"/>
      <family val="1"/>
    </font>
    <font>
      <sz val="13"/>
      <color theme="1"/>
      <name val="Times New Roman"/>
      <family val="1"/>
    </font>
    <font>
      <b/>
      <u/>
      <sz val="11"/>
      <name val="Times New Roman"/>
      <family val="1"/>
      <scheme val="major"/>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43" fontId="7" fillId="0" borderId="0" applyFont="0" applyFill="0" applyBorder="0" applyAlignment="0" applyProtection="0"/>
    <xf numFmtId="0" fontId="1" fillId="0" borderId="0"/>
  </cellStyleXfs>
  <cellXfs count="56">
    <xf numFmtId="0" fontId="0" fillId="0" borderId="0" xfId="0"/>
    <xf numFmtId="0" fontId="8" fillId="0" borderId="0" xfId="0" applyFont="1"/>
    <xf numFmtId="0" fontId="9" fillId="0" borderId="0" xfId="0" applyFont="1"/>
    <xf numFmtId="0" fontId="10" fillId="0" borderId="0" xfId="0" applyFont="1" applyAlignment="1">
      <alignment readingOrder="2"/>
    </xf>
    <xf numFmtId="167" fontId="8" fillId="0" borderId="0" xfId="0" applyNumberFormat="1" applyFont="1" applyAlignment="1">
      <alignment horizontal="center"/>
    </xf>
    <xf numFmtId="167" fontId="3" fillId="0" borderId="0" xfId="0" applyNumberFormat="1" applyFont="1" applyAlignment="1">
      <alignment horizontal="center" vertical="center"/>
    </xf>
    <xf numFmtId="0" fontId="11" fillId="0" borderId="0" xfId="0" applyFont="1" applyBorder="1" applyAlignment="1">
      <alignment horizontal="center"/>
    </xf>
    <xf numFmtId="0" fontId="0" fillId="0" borderId="0" xfId="0" quotePrefix="1"/>
    <xf numFmtId="22" fontId="0" fillId="0" borderId="0" xfId="0" applyNumberFormat="1"/>
    <xf numFmtId="0" fontId="8" fillId="0" borderId="1" xfId="0" applyFont="1" applyBorder="1" applyAlignment="1">
      <alignment horizontal="center" vertical="center" wrapText="1"/>
    </xf>
    <xf numFmtId="164" fontId="8" fillId="0" borderId="0" xfId="0" applyNumberFormat="1" applyFont="1" applyBorder="1" applyAlignment="1">
      <alignment horizontal="center"/>
    </xf>
    <xf numFmtId="165" fontId="8" fillId="0" borderId="0" xfId="1" applyNumberFormat="1" applyFont="1" applyBorder="1" applyAlignment="1">
      <alignment horizontal="center" vertical="center"/>
    </xf>
    <xf numFmtId="165" fontId="8" fillId="0" borderId="0" xfId="1" applyNumberFormat="1" applyFont="1" applyBorder="1" applyAlignment="1">
      <alignment vertical="center"/>
    </xf>
    <xf numFmtId="166" fontId="8" fillId="0" borderId="0" xfId="0" applyNumberFormat="1" applyFont="1" applyBorder="1" applyAlignment="1">
      <alignment horizontal="center"/>
    </xf>
    <xf numFmtId="166" fontId="8" fillId="0" borderId="2" xfId="0" applyNumberFormat="1" applyFont="1" applyBorder="1" applyAlignment="1">
      <alignment horizontal="center"/>
    </xf>
    <xf numFmtId="165" fontId="8" fillId="0" borderId="2" xfId="1" applyNumberFormat="1" applyFont="1" applyBorder="1" applyAlignment="1">
      <alignment horizontal="center" vertical="center"/>
    </xf>
    <xf numFmtId="165" fontId="8" fillId="0" borderId="2" xfId="1" applyNumberFormat="1" applyFont="1" applyBorder="1" applyAlignment="1">
      <alignment vertical="center"/>
    </xf>
    <xf numFmtId="0" fontId="12" fillId="0" borderId="0" xfId="0" applyFont="1"/>
    <xf numFmtId="0" fontId="12" fillId="0" borderId="0" xfId="0" applyFont="1" applyFill="1"/>
    <xf numFmtId="0" fontId="13" fillId="0" borderId="0" xfId="2" applyFont="1" applyFill="1"/>
    <xf numFmtId="0" fontId="14" fillId="0" borderId="1" xfId="2" applyFont="1" applyFill="1" applyBorder="1" applyAlignment="1">
      <alignment horizontal="center" vertical="center"/>
    </xf>
    <xf numFmtId="0" fontId="14" fillId="0" borderId="1" xfId="2" applyFont="1" applyFill="1" applyBorder="1" applyAlignment="1">
      <alignment horizontal="center" vertical="center" wrapText="1"/>
    </xf>
    <xf numFmtId="0" fontId="13" fillId="0" borderId="1" xfId="2" applyFont="1" applyFill="1" applyBorder="1" applyAlignment="1">
      <alignment horizontal="left" vertical="center" wrapText="1" readingOrder="1"/>
    </xf>
    <xf numFmtId="0" fontId="13" fillId="0" borderId="1" xfId="2" applyFont="1" applyFill="1" applyBorder="1" applyAlignment="1">
      <alignment horizontal="center" vertical="center" wrapText="1"/>
    </xf>
    <xf numFmtId="0" fontId="12" fillId="0" borderId="1" xfId="0" applyFont="1" applyBorder="1"/>
    <xf numFmtId="0" fontId="12" fillId="0" borderId="1" xfId="0" applyFont="1" applyBorder="1" applyAlignment="1">
      <alignment horizontal="center" vertical="center" wrapText="1"/>
    </xf>
    <xf numFmtId="0" fontId="12" fillId="0" borderId="1" xfId="0" applyFont="1" applyBorder="1" applyAlignment="1">
      <alignment vertical="center"/>
    </xf>
    <xf numFmtId="0" fontId="12" fillId="0" borderId="1" xfId="0" applyFont="1" applyBorder="1" applyAlignment="1">
      <alignment vertical="center" wrapText="1"/>
    </xf>
    <xf numFmtId="0" fontId="12" fillId="0" borderId="1"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12" fillId="0" borderId="1" xfId="0" applyFont="1" applyFill="1" applyBorder="1" applyAlignment="1">
      <alignment vertical="center"/>
    </xf>
    <xf numFmtId="0" fontId="4" fillId="0" borderId="1" xfId="0" applyFont="1" applyBorder="1" applyAlignment="1">
      <alignment horizontal="center" vertical="center" wrapText="1"/>
    </xf>
    <xf numFmtId="166" fontId="15" fillId="0" borderId="0" xfId="0" applyNumberFormat="1" applyFont="1" applyBorder="1" applyAlignment="1">
      <alignment horizontal="center"/>
    </xf>
    <xf numFmtId="165" fontId="15" fillId="0" borderId="0" xfId="1" applyNumberFormat="1" applyFont="1" applyBorder="1" applyAlignment="1">
      <alignment horizontal="center" vertical="center"/>
    </xf>
    <xf numFmtId="165" fontId="15" fillId="0" borderId="0" xfId="1" applyNumberFormat="1" applyFont="1" applyBorder="1" applyAlignment="1">
      <alignment vertical="center"/>
    </xf>
    <xf numFmtId="0" fontId="10" fillId="0" borderId="0" xfId="0" applyFont="1" applyAlignment="1">
      <alignment horizontal="left" wrapText="1" readingOrder="1"/>
    </xf>
    <xf numFmtId="0" fontId="8" fillId="0" borderId="0" xfId="0" applyFont="1" applyAlignment="1">
      <alignment wrapText="1"/>
    </xf>
    <xf numFmtId="0" fontId="8" fillId="0" borderId="3" xfId="0" applyFont="1" applyBorder="1" applyAlignment="1">
      <alignment horizontal="left" wrapText="1" readingOrder="1"/>
    </xf>
    <xf numFmtId="0" fontId="16" fillId="0" borderId="0" xfId="0" applyFont="1" applyBorder="1" applyAlignment="1">
      <alignment horizontal="center"/>
    </xf>
    <xf numFmtId="0" fontId="16" fillId="0" borderId="0" xfId="0" applyFont="1" applyBorder="1" applyAlignment="1">
      <alignment horizontal="center" vertical="center" wrapText="1"/>
    </xf>
    <xf numFmtId="0" fontId="17" fillId="0" borderId="0" xfId="0" applyFont="1" applyBorder="1" applyAlignment="1">
      <alignment horizontal="center"/>
    </xf>
    <xf numFmtId="0" fontId="8" fillId="0" borderId="1" xfId="0" applyFont="1" applyBorder="1" applyAlignment="1">
      <alignment horizontal="center"/>
    </xf>
    <xf numFmtId="14" fontId="8" fillId="0" borderId="1" xfId="0" applyNumberFormat="1" applyFont="1" applyBorder="1" applyAlignment="1">
      <alignment horizontal="center"/>
    </xf>
    <xf numFmtId="0" fontId="5" fillId="0" borderId="1" xfId="0" applyFont="1" applyBorder="1" applyAlignment="1">
      <alignment horizontal="center" vertical="center"/>
    </xf>
    <xf numFmtId="0" fontId="12" fillId="0" borderId="1" xfId="0" applyFont="1" applyBorder="1" applyAlignment="1">
      <alignment horizontal="center" vertical="center" textRotation="180"/>
    </xf>
    <xf numFmtId="0" fontId="13" fillId="0" borderId="4" xfId="2" applyFont="1" applyFill="1" applyBorder="1" applyAlignment="1">
      <alignment horizontal="center" vertical="center" wrapText="1"/>
    </xf>
    <xf numFmtId="0" fontId="13" fillId="0" borderId="5" xfId="2" applyFont="1" applyFill="1" applyBorder="1" applyAlignment="1">
      <alignment horizontal="center" vertical="center" wrapText="1"/>
    </xf>
    <xf numFmtId="0" fontId="13" fillId="0" borderId="6" xfId="2" applyFont="1" applyFill="1" applyBorder="1" applyAlignment="1">
      <alignment horizontal="center" vertical="center" wrapText="1"/>
    </xf>
    <xf numFmtId="0" fontId="0" fillId="0" borderId="0" xfId="0" applyAlignment="1">
      <alignment horizontal="center" wrapText="1"/>
    </xf>
    <xf numFmtId="0" fontId="0" fillId="0" borderId="0" xfId="0" applyAlignment="1">
      <alignment wrapText="1"/>
    </xf>
    <xf numFmtId="0" fontId="2" fillId="0" borderId="0" xfId="2" applyFont="1" applyFill="1" applyAlignment="1">
      <alignment horizontal="center"/>
    </xf>
    <xf numFmtId="0" fontId="18" fillId="0" borderId="0" xfId="2" applyFont="1" applyFill="1" applyAlignment="1">
      <alignment horizontal="center"/>
    </xf>
    <xf numFmtId="0" fontId="14" fillId="0" borderId="1" xfId="2" applyFont="1" applyFill="1" applyBorder="1" applyAlignment="1">
      <alignment horizontal="center" vertical="center"/>
    </xf>
    <xf numFmtId="0" fontId="12" fillId="0" borderId="1" xfId="0" applyFont="1" applyFill="1" applyBorder="1" applyAlignment="1">
      <alignment horizontal="center"/>
    </xf>
    <xf numFmtId="0" fontId="12" fillId="0" borderId="7" xfId="0" applyFont="1" applyBorder="1" applyAlignment="1">
      <alignment horizontal="center" vertical="center" wrapText="1"/>
    </xf>
    <xf numFmtId="0" fontId="12" fillId="0" borderId="8" xfId="0" applyFont="1" applyBorder="1" applyAlignment="1">
      <alignment horizontal="center" vertical="center" wrapText="1"/>
    </xf>
  </cellXfs>
  <cellStyles count="3">
    <cellStyle name="Comma" xfId="1" builtinId="3"/>
    <cellStyle name="Normal" xfId="0" builtinId="0"/>
    <cellStyle name="Normal_לוח ה_נ_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5"/>
  <sheetViews>
    <sheetView rightToLeft="1" workbookViewId="0"/>
  </sheetViews>
  <sheetFormatPr defaultRowHeight="14.25" x14ac:dyDescent="0.2"/>
  <sheetData>
    <row r="1" spans="1:14" x14ac:dyDescent="0.2">
      <c r="A1">
        <v>16</v>
      </c>
      <c r="B1" t="s">
        <v>26</v>
      </c>
    </row>
    <row r="2" spans="1:14" x14ac:dyDescent="0.2">
      <c r="A2" s="7" t="s">
        <v>26</v>
      </c>
      <c r="B2" t="s">
        <v>27</v>
      </c>
      <c r="C2" t="s">
        <v>59</v>
      </c>
      <c r="D2">
        <v>36525</v>
      </c>
      <c r="E2" s="8">
        <v>45733.527824074074</v>
      </c>
      <c r="F2" t="b">
        <v>1</v>
      </c>
      <c r="G2" s="7" t="s">
        <v>28</v>
      </c>
      <c r="H2" s="7" t="s">
        <v>29</v>
      </c>
      <c r="I2">
        <v>2024</v>
      </c>
      <c r="J2">
        <v>0</v>
      </c>
      <c r="K2" s="7" t="s">
        <v>30</v>
      </c>
      <c r="L2" t="b">
        <v>0</v>
      </c>
      <c r="M2" t="b">
        <v>0</v>
      </c>
      <c r="N2" t="b">
        <v>0</v>
      </c>
    </row>
    <row r="3" spans="1:14" x14ac:dyDescent="0.2">
      <c r="A3" s="7" t="s">
        <v>26</v>
      </c>
      <c r="B3" t="s">
        <v>31</v>
      </c>
      <c r="C3" t="s">
        <v>59</v>
      </c>
      <c r="D3">
        <v>349.52767444240101</v>
      </c>
      <c r="E3" s="8">
        <v>45733.527824074074</v>
      </c>
      <c r="F3" t="b">
        <v>1</v>
      </c>
      <c r="G3" s="7" t="s">
        <v>32</v>
      </c>
      <c r="H3" s="7" t="s">
        <v>29</v>
      </c>
      <c r="I3">
        <v>2024</v>
      </c>
      <c r="J3">
        <v>0</v>
      </c>
      <c r="K3" s="7" t="s">
        <v>30</v>
      </c>
      <c r="L3" t="b">
        <v>0</v>
      </c>
      <c r="M3" t="b">
        <v>0</v>
      </c>
      <c r="N3" t="b">
        <v>0</v>
      </c>
    </row>
    <row r="4" spans="1:14" x14ac:dyDescent="0.2">
      <c r="A4" s="7" t="s">
        <v>26</v>
      </c>
      <c r="B4" t="s">
        <v>33</v>
      </c>
      <c r="C4" t="s">
        <v>59</v>
      </c>
      <c r="D4">
        <v>261.347672174401</v>
      </c>
      <c r="E4" s="8">
        <v>45733.527824074074</v>
      </c>
      <c r="F4" t="b">
        <v>1</v>
      </c>
      <c r="G4" s="7" t="s">
        <v>34</v>
      </c>
      <c r="H4" s="7" t="s">
        <v>29</v>
      </c>
      <c r="I4">
        <v>2024</v>
      </c>
      <c r="J4">
        <v>0</v>
      </c>
      <c r="K4" s="7" t="s">
        <v>30</v>
      </c>
      <c r="L4" t="b">
        <v>0</v>
      </c>
      <c r="M4" t="b">
        <v>0</v>
      </c>
      <c r="N4" t="b">
        <v>0</v>
      </c>
    </row>
    <row r="5" spans="1:14" x14ac:dyDescent="0.2">
      <c r="A5" s="7" t="s">
        <v>26</v>
      </c>
      <c r="B5" t="s">
        <v>35</v>
      </c>
      <c r="C5" t="s">
        <v>59</v>
      </c>
      <c r="D5">
        <v>11.752188</v>
      </c>
      <c r="E5" s="8">
        <v>45733.527824074074</v>
      </c>
      <c r="F5" t="b">
        <v>1</v>
      </c>
      <c r="G5" s="7" t="s">
        <v>36</v>
      </c>
      <c r="H5" s="7" t="s">
        <v>29</v>
      </c>
      <c r="I5">
        <v>2024</v>
      </c>
      <c r="J5">
        <v>0</v>
      </c>
      <c r="K5" s="7" t="s">
        <v>30</v>
      </c>
      <c r="L5" t="b">
        <v>0</v>
      </c>
      <c r="M5" t="b">
        <v>0</v>
      </c>
      <c r="N5" t="b">
        <v>0</v>
      </c>
    </row>
    <row r="6" spans="1:14" x14ac:dyDescent="0.2">
      <c r="A6" s="7" t="s">
        <v>26</v>
      </c>
      <c r="B6" t="s">
        <v>37</v>
      </c>
      <c r="C6" t="s">
        <v>59</v>
      </c>
      <c r="D6">
        <v>7.5070931500000002</v>
      </c>
      <c r="E6" s="8">
        <v>45733.52783564815</v>
      </c>
      <c r="F6" t="b">
        <v>1</v>
      </c>
      <c r="G6" s="7" t="s">
        <v>38</v>
      </c>
      <c r="H6" s="7" t="s">
        <v>29</v>
      </c>
      <c r="I6">
        <v>2024</v>
      </c>
      <c r="J6">
        <v>0</v>
      </c>
      <c r="K6" s="7" t="s">
        <v>30</v>
      </c>
      <c r="L6" t="b">
        <v>0</v>
      </c>
      <c r="M6" t="b">
        <v>0</v>
      </c>
      <c r="N6" t="b">
        <v>0</v>
      </c>
    </row>
    <row r="7" spans="1:14" x14ac:dyDescent="0.2">
      <c r="A7" s="7" t="s">
        <v>26</v>
      </c>
      <c r="B7" t="s">
        <v>39</v>
      </c>
      <c r="C7" t="s">
        <v>59</v>
      </c>
      <c r="D7">
        <v>68.920721118000003</v>
      </c>
      <c r="E7" s="8">
        <v>45733.52783564815</v>
      </c>
      <c r="F7" t="b">
        <v>1</v>
      </c>
      <c r="G7" s="7" t="s">
        <v>40</v>
      </c>
      <c r="H7" s="7" t="s">
        <v>29</v>
      </c>
      <c r="I7">
        <v>2024</v>
      </c>
      <c r="J7">
        <v>0</v>
      </c>
      <c r="K7" s="7" t="s">
        <v>30</v>
      </c>
      <c r="L7" t="b">
        <v>0</v>
      </c>
      <c r="M7" t="b">
        <v>0</v>
      </c>
      <c r="N7" t="b">
        <v>0</v>
      </c>
    </row>
    <row r="8" spans="1:14" x14ac:dyDescent="0.2">
      <c r="A8" s="7" t="s">
        <v>26</v>
      </c>
      <c r="B8" t="s">
        <v>41</v>
      </c>
      <c r="C8" t="s">
        <v>59</v>
      </c>
      <c r="D8">
        <v>186.10161522524501</v>
      </c>
      <c r="E8" s="8">
        <v>45733.52783564815</v>
      </c>
      <c r="F8" t="b">
        <v>1</v>
      </c>
      <c r="G8" s="7" t="s">
        <v>42</v>
      </c>
      <c r="H8" s="7" t="s">
        <v>29</v>
      </c>
      <c r="I8">
        <v>2024</v>
      </c>
      <c r="J8">
        <v>0</v>
      </c>
      <c r="K8" s="7" t="s">
        <v>30</v>
      </c>
      <c r="L8" t="b">
        <v>0</v>
      </c>
      <c r="M8" t="b">
        <v>0</v>
      </c>
      <c r="N8" t="b">
        <v>0</v>
      </c>
    </row>
    <row r="9" spans="1:14" x14ac:dyDescent="0.2">
      <c r="A9" s="7" t="s">
        <v>26</v>
      </c>
      <c r="B9" t="s">
        <v>43</v>
      </c>
      <c r="C9" t="s">
        <v>59</v>
      </c>
      <c r="D9">
        <v>122.315529049349</v>
      </c>
      <c r="E9" s="8">
        <v>45733.52783564815</v>
      </c>
      <c r="F9" t="b">
        <v>1</v>
      </c>
      <c r="G9" s="7" t="s">
        <v>44</v>
      </c>
      <c r="H9" s="7" t="s">
        <v>29</v>
      </c>
      <c r="I9">
        <v>2024</v>
      </c>
      <c r="J9">
        <v>0</v>
      </c>
      <c r="K9" s="7" t="s">
        <v>30</v>
      </c>
      <c r="L9" t="b">
        <v>0</v>
      </c>
      <c r="M9" t="b">
        <v>0</v>
      </c>
      <c r="N9" t="b">
        <v>0</v>
      </c>
    </row>
    <row r="10" spans="1:14" x14ac:dyDescent="0.2">
      <c r="A10" s="7" t="s">
        <v>26</v>
      </c>
      <c r="B10" t="s">
        <v>60</v>
      </c>
      <c r="C10" t="s">
        <v>45</v>
      </c>
      <c r="D10">
        <v>45322</v>
      </c>
      <c r="E10" s="8">
        <v>45733.52783564815</v>
      </c>
      <c r="F10" t="b">
        <v>1</v>
      </c>
      <c r="G10" s="7" t="s">
        <v>28</v>
      </c>
      <c r="H10" s="7">
        <v>2024</v>
      </c>
      <c r="I10">
        <v>2024</v>
      </c>
      <c r="J10">
        <v>0</v>
      </c>
      <c r="K10" s="7" t="s">
        <v>17</v>
      </c>
      <c r="L10" t="b">
        <v>0</v>
      </c>
      <c r="M10" t="b">
        <v>0</v>
      </c>
      <c r="N10" t="b">
        <v>0</v>
      </c>
    </row>
    <row r="11" spans="1:14" x14ac:dyDescent="0.2">
      <c r="A11" s="7" t="s">
        <v>26</v>
      </c>
      <c r="B11" t="s">
        <v>61</v>
      </c>
      <c r="C11" t="s">
        <v>45</v>
      </c>
      <c r="D11">
        <v>1317.0962662835</v>
      </c>
      <c r="E11" s="8">
        <v>45733.52783564815</v>
      </c>
      <c r="F11" t="b">
        <v>1</v>
      </c>
      <c r="G11" s="7" t="s">
        <v>46</v>
      </c>
      <c r="H11" s="7">
        <v>2024</v>
      </c>
      <c r="I11">
        <v>2024</v>
      </c>
      <c r="J11">
        <v>0</v>
      </c>
      <c r="K11" s="7" t="s">
        <v>17</v>
      </c>
      <c r="L11" t="b">
        <v>0</v>
      </c>
      <c r="M11" t="b">
        <v>0</v>
      </c>
      <c r="N11" t="b">
        <v>0</v>
      </c>
    </row>
    <row r="12" spans="1:14" x14ac:dyDescent="0.2">
      <c r="A12" s="7" t="s">
        <v>26</v>
      </c>
      <c r="B12" t="s">
        <v>62</v>
      </c>
      <c r="C12" t="s">
        <v>45</v>
      </c>
      <c r="D12">
        <v>721.62339553205197</v>
      </c>
      <c r="E12" s="8">
        <v>45733.52783564815</v>
      </c>
      <c r="F12" t="b">
        <v>1</v>
      </c>
      <c r="G12" s="7" t="s">
        <v>47</v>
      </c>
      <c r="H12" s="7">
        <v>2024</v>
      </c>
      <c r="I12">
        <v>2024</v>
      </c>
      <c r="J12">
        <v>0</v>
      </c>
      <c r="K12" s="7" t="s">
        <v>17</v>
      </c>
      <c r="L12" t="b">
        <v>0</v>
      </c>
      <c r="M12" t="b">
        <v>0</v>
      </c>
      <c r="N12" t="b">
        <v>0</v>
      </c>
    </row>
    <row r="13" spans="1:14" x14ac:dyDescent="0.2">
      <c r="A13" s="7" t="s">
        <v>26</v>
      </c>
      <c r="B13" t="s">
        <v>63</v>
      </c>
      <c r="C13" t="s">
        <v>45</v>
      </c>
      <c r="D13">
        <v>285.703058209885</v>
      </c>
      <c r="E13" s="8">
        <v>45733.52783564815</v>
      </c>
      <c r="F13" t="b">
        <v>1</v>
      </c>
      <c r="G13" s="7" t="s">
        <v>48</v>
      </c>
      <c r="H13" s="7">
        <v>2024</v>
      </c>
      <c r="I13">
        <v>2024</v>
      </c>
      <c r="J13">
        <v>0</v>
      </c>
      <c r="K13" s="7" t="s">
        <v>17</v>
      </c>
      <c r="L13" t="b">
        <v>0</v>
      </c>
      <c r="M13" t="b">
        <v>0</v>
      </c>
      <c r="N13" t="b">
        <v>0</v>
      </c>
    </row>
    <row r="14" spans="1:14" x14ac:dyDescent="0.2">
      <c r="A14" s="7" t="s">
        <v>26</v>
      </c>
      <c r="B14" t="s">
        <v>64</v>
      </c>
      <c r="C14" t="s">
        <v>45</v>
      </c>
      <c r="D14">
        <v>123.59502087489901</v>
      </c>
      <c r="E14" s="8">
        <v>45733.52783564815</v>
      </c>
      <c r="F14" t="b">
        <v>1</v>
      </c>
      <c r="G14" s="7" t="s">
        <v>49</v>
      </c>
      <c r="H14" s="7">
        <v>2024</v>
      </c>
      <c r="I14">
        <v>2024</v>
      </c>
      <c r="J14">
        <v>0</v>
      </c>
      <c r="K14" s="7" t="s">
        <v>17</v>
      </c>
      <c r="L14" t="b">
        <v>0</v>
      </c>
      <c r="M14" t="b">
        <v>0</v>
      </c>
      <c r="N14" t="b">
        <v>0</v>
      </c>
    </row>
    <row r="15" spans="1:14" x14ac:dyDescent="0.2">
      <c r="A15" s="7" t="s">
        <v>26</v>
      </c>
      <c r="B15" t="s">
        <v>65</v>
      </c>
      <c r="C15" t="s">
        <v>45</v>
      </c>
      <c r="D15">
        <v>186.17479166666701</v>
      </c>
      <c r="E15" s="8">
        <v>45733.52783564815</v>
      </c>
      <c r="F15" t="b">
        <v>1</v>
      </c>
      <c r="G15" s="7" t="s">
        <v>50</v>
      </c>
      <c r="H15" s="7">
        <v>2024</v>
      </c>
      <c r="I15">
        <v>2024</v>
      </c>
      <c r="J15">
        <v>0</v>
      </c>
      <c r="K15" s="7" t="s">
        <v>17</v>
      </c>
      <c r="L15" t="b">
        <v>0</v>
      </c>
      <c r="M15" t="b">
        <v>0</v>
      </c>
      <c r="N15" t="b">
        <v>0</v>
      </c>
    </row>
    <row r="16" spans="1:14" x14ac:dyDescent="0.2">
      <c r="A16" s="7" t="s">
        <v>26</v>
      </c>
      <c r="B16" t="s">
        <v>66</v>
      </c>
      <c r="C16" t="s">
        <v>45</v>
      </c>
      <c r="D16">
        <v>793.82473980458201</v>
      </c>
      <c r="E16" s="8">
        <v>45733.52783564815</v>
      </c>
      <c r="F16" t="b">
        <v>1</v>
      </c>
      <c r="G16" s="7" t="s">
        <v>51</v>
      </c>
      <c r="H16" s="7">
        <v>2024</v>
      </c>
      <c r="I16">
        <v>2024</v>
      </c>
      <c r="J16">
        <v>0</v>
      </c>
      <c r="K16" s="7" t="s">
        <v>17</v>
      </c>
      <c r="L16" t="b">
        <v>0</v>
      </c>
      <c r="M16" t="b">
        <v>0</v>
      </c>
      <c r="N16" t="b">
        <v>0</v>
      </c>
    </row>
    <row r="17" spans="1:14" x14ac:dyDescent="0.2">
      <c r="A17" s="7" t="s">
        <v>26</v>
      </c>
      <c r="B17" t="s">
        <v>67</v>
      </c>
      <c r="C17" t="s">
        <v>45</v>
      </c>
      <c r="D17">
        <v>569.03242339153701</v>
      </c>
      <c r="E17" s="8">
        <v>45733.52783564815</v>
      </c>
      <c r="F17" t="b">
        <v>1</v>
      </c>
      <c r="G17" s="7" t="s">
        <v>52</v>
      </c>
      <c r="H17" s="7">
        <v>2024</v>
      </c>
      <c r="I17">
        <v>2024</v>
      </c>
      <c r="J17">
        <v>0</v>
      </c>
      <c r="K17" s="7" t="s">
        <v>17</v>
      </c>
      <c r="L17" t="b">
        <v>0</v>
      </c>
      <c r="M17" t="b">
        <v>0</v>
      </c>
      <c r="N17" t="b">
        <v>0</v>
      </c>
    </row>
    <row r="18" spans="1:14" x14ac:dyDescent="0.2">
      <c r="A18" s="7"/>
      <c r="E18" s="8"/>
      <c r="G18" s="7"/>
      <c r="K18" s="7"/>
    </row>
    <row r="19" spans="1:14" x14ac:dyDescent="0.2">
      <c r="A19" s="7"/>
      <c r="E19" s="8"/>
      <c r="G19" s="7"/>
      <c r="K19" s="7"/>
    </row>
    <row r="20" spans="1:14" x14ac:dyDescent="0.2">
      <c r="A20" s="7"/>
      <c r="E20" s="8"/>
      <c r="G20" s="7"/>
      <c r="K20" s="7"/>
    </row>
    <row r="21" spans="1:14" x14ac:dyDescent="0.2">
      <c r="A21" s="7"/>
      <c r="E21" s="8"/>
      <c r="G21" s="7"/>
      <c r="K21" s="7"/>
    </row>
    <row r="22" spans="1:14" x14ac:dyDescent="0.2">
      <c r="A22" s="7"/>
      <c r="E22" s="8"/>
      <c r="G22" s="7"/>
      <c r="K22" s="7"/>
    </row>
    <row r="23" spans="1:14" x14ac:dyDescent="0.2">
      <c r="A23" s="7"/>
      <c r="E23" s="8"/>
      <c r="G23" s="7"/>
      <c r="K23" s="7"/>
    </row>
    <row r="24" spans="1:14" x14ac:dyDescent="0.2">
      <c r="A24" s="7"/>
      <c r="E24" s="8"/>
      <c r="G24" s="7"/>
      <c r="K24" s="7"/>
    </row>
    <row r="25" spans="1:14" x14ac:dyDescent="0.2">
      <c r="A25" s="7"/>
      <c r="E25" s="8"/>
      <c r="G25" s="7"/>
      <c r="K25" s="7"/>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dimension ref="A1:K51"/>
  <sheetViews>
    <sheetView tabSelected="1" workbookViewId="0">
      <selection activeCell="B35" sqref="B35"/>
    </sheetView>
  </sheetViews>
  <sheetFormatPr defaultRowHeight="15" x14ac:dyDescent="0.25"/>
  <cols>
    <col min="1" max="1" width="7.5" style="1" bestFit="1" customWidth="1"/>
    <col min="2" max="2" width="7.25" style="1" bestFit="1" customWidth="1"/>
    <col min="3" max="3" width="6.625" style="1" bestFit="1" customWidth="1"/>
    <col min="4" max="4" width="9.125" style="1" bestFit="1" customWidth="1"/>
    <col min="5" max="5" width="15.375" style="1" bestFit="1" customWidth="1"/>
    <col min="6" max="8" width="10.25" style="1" customWidth="1"/>
    <col min="9" max="9" width="9" style="1"/>
    <col min="10" max="10" width="9.125" style="1" bestFit="1" customWidth="1"/>
    <col min="11" max="16384" width="9" style="1"/>
  </cols>
  <sheetData>
    <row r="1" spans="1:10" ht="18.75" x14ac:dyDescent="0.3">
      <c r="A1" s="38" t="s">
        <v>57</v>
      </c>
      <c r="B1" s="38"/>
      <c r="C1" s="38"/>
      <c r="D1" s="38"/>
      <c r="E1" s="38"/>
      <c r="F1" s="38"/>
      <c r="G1" s="38"/>
      <c r="H1" s="38"/>
      <c r="J1" s="2">
        <v>2024</v>
      </c>
    </row>
    <row r="2" spans="1:10" ht="18" customHeight="1" x14ac:dyDescent="0.25">
      <c r="A2" s="39" t="str">
        <f>"Outstanding business sector and household debt, 1999–"&amp;$J$1</f>
        <v>Outstanding business sector and household debt, 1999–2024</v>
      </c>
      <c r="B2" s="39"/>
      <c r="C2" s="39"/>
      <c r="D2" s="39"/>
      <c r="E2" s="39"/>
      <c r="F2" s="39"/>
      <c r="G2" s="39"/>
      <c r="H2" s="39"/>
    </row>
    <row r="3" spans="1:10" ht="18" customHeight="1" x14ac:dyDescent="0.25">
      <c r="A3" s="40" t="s">
        <v>6</v>
      </c>
      <c r="B3" s="40"/>
      <c r="C3" s="40"/>
      <c r="D3" s="40"/>
      <c r="E3" s="40"/>
      <c r="F3" s="40"/>
      <c r="G3" s="40"/>
      <c r="H3" s="40"/>
    </row>
    <row r="4" spans="1:10" ht="11.25" customHeight="1" x14ac:dyDescent="0.25">
      <c r="A4" s="6"/>
      <c r="B4" s="6"/>
      <c r="C4" s="6"/>
      <c r="D4" s="6"/>
      <c r="E4" s="6"/>
      <c r="F4" s="6"/>
      <c r="G4" s="6"/>
      <c r="H4" s="6"/>
    </row>
    <row r="5" spans="1:10" x14ac:dyDescent="0.25">
      <c r="A5" s="43"/>
      <c r="B5" s="41" t="s">
        <v>8</v>
      </c>
      <c r="C5" s="41"/>
      <c r="D5" s="41"/>
      <c r="E5" s="41"/>
      <c r="F5" s="41"/>
      <c r="G5" s="41" t="s">
        <v>7</v>
      </c>
      <c r="H5" s="41"/>
    </row>
    <row r="6" spans="1:10" ht="45" x14ac:dyDescent="0.25">
      <c r="A6" s="43"/>
      <c r="B6" s="9" t="s">
        <v>9</v>
      </c>
      <c r="C6" s="9" t="s">
        <v>53</v>
      </c>
      <c r="D6" s="9" t="s">
        <v>10</v>
      </c>
      <c r="E6" s="9" t="s">
        <v>11</v>
      </c>
      <c r="F6" s="9" t="s">
        <v>54</v>
      </c>
      <c r="G6" s="9" t="s">
        <v>9</v>
      </c>
      <c r="H6" s="31" t="s">
        <v>56</v>
      </c>
    </row>
    <row r="7" spans="1:10" x14ac:dyDescent="0.25">
      <c r="A7" s="41" t="s">
        <v>12</v>
      </c>
      <c r="B7" s="41"/>
      <c r="C7" s="41"/>
      <c r="D7" s="41"/>
      <c r="E7" s="41"/>
      <c r="F7" s="41"/>
      <c r="G7" s="41"/>
      <c r="H7" s="41"/>
    </row>
    <row r="8" spans="1:10" x14ac:dyDescent="0.25">
      <c r="A8" s="10">
        <v>36525</v>
      </c>
      <c r="B8" s="11">
        <v>349.52767444240101</v>
      </c>
      <c r="C8" s="11">
        <v>261.347672174401</v>
      </c>
      <c r="D8" s="11">
        <v>11.752188</v>
      </c>
      <c r="E8" s="11">
        <v>7.5070931500000002</v>
      </c>
      <c r="F8" s="12">
        <v>68.920721118000003</v>
      </c>
      <c r="G8" s="11">
        <v>186.10161522524501</v>
      </c>
      <c r="H8" s="11">
        <v>122.315529049349</v>
      </c>
    </row>
    <row r="9" spans="1:10" x14ac:dyDescent="0.25">
      <c r="A9" s="10">
        <v>36891</v>
      </c>
      <c r="B9" s="11">
        <v>396.85373465666999</v>
      </c>
      <c r="C9" s="11">
        <v>297.64680439966997</v>
      </c>
      <c r="D9" s="11">
        <v>10.678209000000001</v>
      </c>
      <c r="E9" s="11">
        <v>8.3354924799999992</v>
      </c>
      <c r="F9" s="12">
        <v>80.193228777000002</v>
      </c>
      <c r="G9" s="11">
        <v>197.65626005662199</v>
      </c>
      <c r="H9" s="11">
        <v>130.42693290930899</v>
      </c>
    </row>
    <row r="10" spans="1:10" x14ac:dyDescent="0.25">
      <c r="A10" s="10">
        <v>37256</v>
      </c>
      <c r="B10" s="11">
        <v>447.95981298519803</v>
      </c>
      <c r="C10" s="11">
        <v>335.90253584519797</v>
      </c>
      <c r="D10" s="11">
        <v>10.454916000000001</v>
      </c>
      <c r="E10" s="11">
        <v>9.9381905800000006</v>
      </c>
      <c r="F10" s="12">
        <v>91.664170560000002</v>
      </c>
      <c r="G10" s="11">
        <v>206.77223361390401</v>
      </c>
      <c r="H10" s="11">
        <v>136.88753582883501</v>
      </c>
    </row>
    <row r="11" spans="1:10" x14ac:dyDescent="0.25">
      <c r="A11" s="10">
        <v>37621</v>
      </c>
      <c r="B11" s="11">
        <v>493.60297624342502</v>
      </c>
      <c r="C11" s="11">
        <v>359.60553550183499</v>
      </c>
      <c r="D11" s="11">
        <v>13.842302</v>
      </c>
      <c r="E11" s="11">
        <v>23.105391752589998</v>
      </c>
      <c r="F11" s="12">
        <v>97.049746988999999</v>
      </c>
      <c r="G11" s="11">
        <v>222.01524383850301</v>
      </c>
      <c r="H11" s="11">
        <v>149.56495444388699</v>
      </c>
    </row>
    <row r="12" spans="1:10" x14ac:dyDescent="0.25">
      <c r="A12" s="10">
        <v>37986</v>
      </c>
      <c r="B12" s="11">
        <v>475.05094886061801</v>
      </c>
      <c r="C12" s="11">
        <v>341.15958630947603</v>
      </c>
      <c r="D12" s="11">
        <v>14.385866999999999</v>
      </c>
      <c r="E12" s="11">
        <v>27.299830860143</v>
      </c>
      <c r="F12" s="12">
        <v>92.205664690999996</v>
      </c>
      <c r="G12" s="11">
        <v>221.30069551563801</v>
      </c>
      <c r="H12" s="11">
        <v>147.448756257274</v>
      </c>
    </row>
    <row r="13" spans="1:10" x14ac:dyDescent="0.25">
      <c r="A13" s="10">
        <v>38352</v>
      </c>
      <c r="B13" s="11">
        <v>498.72163014572601</v>
      </c>
      <c r="C13" s="11">
        <v>336.08138360021599</v>
      </c>
      <c r="D13" s="11">
        <v>22.571145999999999</v>
      </c>
      <c r="E13" s="11">
        <v>36.959873357509998</v>
      </c>
      <c r="F13" s="12">
        <v>103.10922718800001</v>
      </c>
      <c r="G13" s="11">
        <v>227.87210214138</v>
      </c>
      <c r="H13" s="11">
        <v>150.17679025673499</v>
      </c>
    </row>
    <row r="14" spans="1:10" x14ac:dyDescent="0.25">
      <c r="A14" s="10">
        <v>38717</v>
      </c>
      <c r="B14" s="11">
        <v>556.36140209145901</v>
      </c>
      <c r="C14" s="11">
        <v>341.11480754241398</v>
      </c>
      <c r="D14" s="11">
        <v>44.346255999999997</v>
      </c>
      <c r="E14" s="11">
        <v>60.104637177046001</v>
      </c>
      <c r="F14" s="12">
        <v>110.795701372</v>
      </c>
      <c r="G14" s="11">
        <v>241.96857242250201</v>
      </c>
      <c r="H14" s="11">
        <v>155.37118183777301</v>
      </c>
    </row>
    <row r="15" spans="1:10" x14ac:dyDescent="0.25">
      <c r="A15" s="10">
        <v>39082</v>
      </c>
      <c r="B15" s="11">
        <v>610.27719146272295</v>
      </c>
      <c r="C15" s="11">
        <v>338.33103625057498</v>
      </c>
      <c r="D15" s="11">
        <v>65.362826999999996</v>
      </c>
      <c r="E15" s="11">
        <v>78.895847187147993</v>
      </c>
      <c r="F15" s="12">
        <v>127.687481025</v>
      </c>
      <c r="G15" s="11">
        <v>246.200704233236</v>
      </c>
      <c r="H15" s="11">
        <v>154.79882554904199</v>
      </c>
    </row>
    <row r="16" spans="1:10" x14ac:dyDescent="0.25">
      <c r="A16" s="10">
        <v>39447</v>
      </c>
      <c r="B16" s="11">
        <v>692.48810432532503</v>
      </c>
      <c r="C16" s="11">
        <v>358.00586947912802</v>
      </c>
      <c r="D16" s="11">
        <v>118.82573499999999</v>
      </c>
      <c r="E16" s="11">
        <v>88.273433834196993</v>
      </c>
      <c r="F16" s="12">
        <v>127.383066012</v>
      </c>
      <c r="G16" s="11">
        <v>269.54010372157501</v>
      </c>
      <c r="H16" s="11">
        <v>163.71318271721901</v>
      </c>
    </row>
    <row r="17" spans="1:8" x14ac:dyDescent="0.25">
      <c r="A17" s="10">
        <v>39813</v>
      </c>
      <c r="B17" s="11">
        <v>723.09870534976005</v>
      </c>
      <c r="C17" s="11">
        <v>386.761460988907</v>
      </c>
      <c r="D17" s="11">
        <v>131.162047</v>
      </c>
      <c r="E17" s="11">
        <v>76.148426656853005</v>
      </c>
      <c r="F17" s="12">
        <v>129.026770704</v>
      </c>
      <c r="G17" s="11">
        <v>292.19522416721702</v>
      </c>
      <c r="H17" s="11">
        <v>178.04970543342401</v>
      </c>
    </row>
    <row r="18" spans="1:8" x14ac:dyDescent="0.25">
      <c r="A18" s="10">
        <v>40178</v>
      </c>
      <c r="B18" s="11">
        <v>712.71407525105303</v>
      </c>
      <c r="C18" s="11">
        <v>362.050017171908</v>
      </c>
      <c r="D18" s="11">
        <v>148.94120799999999</v>
      </c>
      <c r="E18" s="11">
        <v>62.589120904144998</v>
      </c>
      <c r="F18" s="12">
        <v>139.13372917500001</v>
      </c>
      <c r="G18" s="11">
        <v>315.805959565352</v>
      </c>
      <c r="H18" s="11">
        <v>192.55019132604701</v>
      </c>
    </row>
    <row r="19" spans="1:8" x14ac:dyDescent="0.25">
      <c r="A19" s="10">
        <v>40543</v>
      </c>
      <c r="B19" s="11">
        <v>734.80962071447198</v>
      </c>
      <c r="C19" s="11">
        <v>382.13542782441499</v>
      </c>
      <c r="D19" s="11">
        <v>159.20515700000001</v>
      </c>
      <c r="E19" s="11">
        <v>57.560261889057998</v>
      </c>
      <c r="F19" s="12">
        <v>135.90877400100001</v>
      </c>
      <c r="G19" s="11">
        <v>345.09974563469501</v>
      </c>
      <c r="H19" s="11">
        <v>213.399814772708</v>
      </c>
    </row>
    <row r="20" spans="1:8" x14ac:dyDescent="0.25">
      <c r="A20" s="10">
        <v>40908</v>
      </c>
      <c r="B20" s="11">
        <v>780.44427887158304</v>
      </c>
      <c r="C20" s="11">
        <v>397.83630915869298</v>
      </c>
      <c r="D20" s="11">
        <v>163.314042</v>
      </c>
      <c r="E20" s="11">
        <v>64.205605460889998</v>
      </c>
      <c r="F20" s="12">
        <v>155.08832225200001</v>
      </c>
      <c r="G20" s="11">
        <v>369.71223743906</v>
      </c>
      <c r="H20" s="11">
        <v>230.23976733138599</v>
      </c>
    </row>
    <row r="21" spans="1:8" x14ac:dyDescent="0.25">
      <c r="A21" s="10">
        <v>41274</v>
      </c>
      <c r="B21" s="11">
        <v>791.17033788334697</v>
      </c>
      <c r="C21" s="11">
        <v>389.48329355128698</v>
      </c>
      <c r="D21" s="11">
        <v>163.534772</v>
      </c>
      <c r="E21" s="11">
        <v>76.399792074060002</v>
      </c>
      <c r="F21" s="12">
        <v>161.75248025799999</v>
      </c>
      <c r="G21" s="11">
        <v>391.92415627536502</v>
      </c>
      <c r="H21" s="11">
        <v>245.65880122363899</v>
      </c>
    </row>
    <row r="22" spans="1:8" x14ac:dyDescent="0.25">
      <c r="A22" s="10">
        <v>41639</v>
      </c>
      <c r="B22" s="11">
        <v>780.80126929169705</v>
      </c>
      <c r="C22" s="11">
        <v>375.92598069432398</v>
      </c>
      <c r="D22" s="11">
        <v>163.27954873446399</v>
      </c>
      <c r="E22" s="11">
        <v>80.668406230909</v>
      </c>
      <c r="F22" s="12">
        <v>160.927333632</v>
      </c>
      <c r="G22" s="11">
        <v>420.059010625925</v>
      </c>
      <c r="H22" s="11">
        <v>264.615945952922</v>
      </c>
    </row>
    <row r="23" spans="1:8" x14ac:dyDescent="0.25">
      <c r="A23" s="10">
        <v>42004</v>
      </c>
      <c r="B23" s="11">
        <v>789.62983409686296</v>
      </c>
      <c r="C23" s="11">
        <v>375.285151004179</v>
      </c>
      <c r="D23" s="11">
        <v>153.149395531837</v>
      </c>
      <c r="E23" s="11">
        <v>85.099236388847004</v>
      </c>
      <c r="F23" s="12">
        <v>176.09605117199999</v>
      </c>
      <c r="G23" s="11">
        <v>444.87150478257701</v>
      </c>
      <c r="H23" s="11">
        <v>279.768257815715</v>
      </c>
    </row>
    <row r="24" spans="1:8" x14ac:dyDescent="0.25">
      <c r="A24" s="10">
        <v>42369</v>
      </c>
      <c r="B24" s="11">
        <v>807.10401688952004</v>
      </c>
      <c r="C24" s="11">
        <v>390.656969094131</v>
      </c>
      <c r="D24" s="11">
        <v>153.353506433615</v>
      </c>
      <c r="E24" s="11">
        <v>91.867175275774002</v>
      </c>
      <c r="F24" s="12">
        <v>171.22636608600001</v>
      </c>
      <c r="G24" s="11">
        <v>473.98414241798099</v>
      </c>
      <c r="H24" s="11">
        <v>299.68946126119101</v>
      </c>
    </row>
    <row r="25" spans="1:8" x14ac:dyDescent="0.25">
      <c r="A25" s="10">
        <v>42735</v>
      </c>
      <c r="B25" s="11">
        <v>850.01451036651201</v>
      </c>
      <c r="C25" s="11">
        <v>397.61066258989399</v>
      </c>
      <c r="D25" s="11">
        <v>173.069850099625</v>
      </c>
      <c r="E25" s="11">
        <v>99.407860946992997</v>
      </c>
      <c r="F25" s="12">
        <v>179.92613673</v>
      </c>
      <c r="G25" s="11">
        <v>503.03962873173703</v>
      </c>
      <c r="H25" s="11">
        <v>318.13846898037502</v>
      </c>
    </row>
    <row r="26" spans="1:8" x14ac:dyDescent="0.25">
      <c r="A26" s="10">
        <v>43100</v>
      </c>
      <c r="B26" s="11">
        <v>866.86857357989004</v>
      </c>
      <c r="C26" s="11">
        <v>411.88458669149497</v>
      </c>
      <c r="D26" s="11">
        <v>189.746648273853</v>
      </c>
      <c r="E26" s="11">
        <v>105.354341927542</v>
      </c>
      <c r="F26" s="12">
        <v>159.882996687</v>
      </c>
      <c r="G26" s="11">
        <v>529.02891021289304</v>
      </c>
      <c r="H26" s="11">
        <v>337.284468423936</v>
      </c>
    </row>
    <row r="27" spans="1:8" x14ac:dyDescent="0.25">
      <c r="A27" s="10">
        <v>43465</v>
      </c>
      <c r="B27" s="11">
        <v>924.62483990425801</v>
      </c>
      <c r="C27" s="11">
        <v>438.28459496446402</v>
      </c>
      <c r="D27" s="11">
        <v>204.34956054667501</v>
      </c>
      <c r="E27" s="11">
        <v>107.453573025119</v>
      </c>
      <c r="F27" s="12">
        <v>174.53711136800001</v>
      </c>
      <c r="G27" s="11">
        <v>556.84885378398201</v>
      </c>
      <c r="H27" s="11">
        <v>360.31349272635703</v>
      </c>
    </row>
    <row r="28" spans="1:8" x14ac:dyDescent="0.25">
      <c r="A28" s="10">
        <v>43830</v>
      </c>
      <c r="B28" s="11">
        <v>956.04609488643905</v>
      </c>
      <c r="C28" s="11">
        <v>458.60100422611703</v>
      </c>
      <c r="D28" s="11">
        <v>204.644114602972</v>
      </c>
      <c r="E28" s="11">
        <v>115.96946789734901</v>
      </c>
      <c r="F28" s="12">
        <v>176.83150816</v>
      </c>
      <c r="G28" s="11">
        <v>587.64575253471196</v>
      </c>
      <c r="H28" s="11">
        <v>385.56102912607901</v>
      </c>
    </row>
    <row r="29" spans="1:8" x14ac:dyDescent="0.25">
      <c r="A29" s="10">
        <v>44196</v>
      </c>
      <c r="B29" s="11">
        <v>977.55632654506701</v>
      </c>
      <c r="C29" s="11">
        <v>488.11550599593102</v>
      </c>
      <c r="D29" s="11">
        <v>212.372754582646</v>
      </c>
      <c r="E29" s="11">
        <v>112.14300432149</v>
      </c>
      <c r="F29" s="12">
        <v>164.925061645</v>
      </c>
      <c r="G29" s="11">
        <v>610.90341781090603</v>
      </c>
      <c r="H29" s="11">
        <v>416.95396446762402</v>
      </c>
    </row>
    <row r="30" spans="1:8" x14ac:dyDescent="0.25">
      <c r="A30" s="10">
        <v>44561</v>
      </c>
      <c r="B30" s="11">
        <v>1104.3522614476699</v>
      </c>
      <c r="C30" s="11">
        <v>573.32394292564004</v>
      </c>
      <c r="D30" s="11">
        <v>235.30865761828801</v>
      </c>
      <c r="E30" s="11">
        <v>112.741675773742</v>
      </c>
      <c r="F30" s="12">
        <v>182.97798513000001</v>
      </c>
      <c r="G30" s="11">
        <v>692.11091128888597</v>
      </c>
      <c r="H30" s="11">
        <v>477.284420571439</v>
      </c>
    </row>
    <row r="31" spans="1:8" x14ac:dyDescent="0.25">
      <c r="A31" s="10">
        <v>44926</v>
      </c>
      <c r="B31" s="11">
        <v>1240.0240017961501</v>
      </c>
      <c r="C31" s="11">
        <v>658.39568400533801</v>
      </c>
      <c r="D31" s="11">
        <v>263.228766484304</v>
      </c>
      <c r="E31" s="11">
        <v>119.41310430650699</v>
      </c>
      <c r="F31" s="12">
        <v>198.986447</v>
      </c>
      <c r="G31" s="11">
        <v>775.291802068067</v>
      </c>
      <c r="H31" s="11">
        <v>542.57356506882104</v>
      </c>
    </row>
    <row r="32" spans="1:8" x14ac:dyDescent="0.25">
      <c r="A32" s="10">
        <v>45291</v>
      </c>
      <c r="B32" s="11">
        <v>1305.6704417195499</v>
      </c>
      <c r="C32" s="11">
        <v>720.27528380533795</v>
      </c>
      <c r="D32" s="11">
        <v>278.42287931180499</v>
      </c>
      <c r="E32" s="11">
        <v>122.437310602406</v>
      </c>
      <c r="F32" s="12">
        <v>184.53496799999999</v>
      </c>
      <c r="G32" s="11">
        <v>792.86459430540503</v>
      </c>
      <c r="H32" s="11">
        <v>567.71378158840298</v>
      </c>
    </row>
    <row r="33" spans="1:11" x14ac:dyDescent="0.25">
      <c r="A33" s="10">
        <v>45657</v>
      </c>
      <c r="B33" s="11">
        <v>1403.8556765507001</v>
      </c>
      <c r="C33" s="11">
        <v>780.86290821548403</v>
      </c>
      <c r="D33" s="11">
        <v>305.05819778328703</v>
      </c>
      <c r="E33" s="11">
        <v>126.10959846492899</v>
      </c>
      <c r="F33" s="12">
        <v>191.82497208699999</v>
      </c>
      <c r="G33" s="11">
        <v>844.80583571497903</v>
      </c>
      <c r="H33" s="11">
        <v>610.25859253788701</v>
      </c>
    </row>
    <row r="34" spans="1:11" x14ac:dyDescent="0.25">
      <c r="A34" s="42">
        <v>45657</v>
      </c>
      <c r="B34" s="42"/>
      <c r="C34" s="42"/>
      <c r="D34" s="42"/>
      <c r="E34" s="42"/>
      <c r="F34" s="42"/>
      <c r="G34" s="42"/>
      <c r="H34" s="42"/>
    </row>
    <row r="35" spans="1:11" x14ac:dyDescent="0.25">
      <c r="A35" s="32">
        <v>45322</v>
      </c>
      <c r="B35" s="33">
        <v>1317.0962662835</v>
      </c>
      <c r="C35" s="33">
        <v>721.62339553205197</v>
      </c>
      <c r="D35" s="33">
        <v>285.703058209885</v>
      </c>
      <c r="E35" s="33">
        <v>123.59502087489901</v>
      </c>
      <c r="F35" s="34">
        <v>186.17479166666701</v>
      </c>
      <c r="G35" s="33">
        <v>793.82473980458201</v>
      </c>
      <c r="H35" s="33">
        <v>569.03242339153701</v>
      </c>
    </row>
    <row r="36" spans="1:11" x14ac:dyDescent="0.25">
      <c r="A36" s="13">
        <v>45351</v>
      </c>
      <c r="B36" s="11">
        <v>1323.3798661314299</v>
      </c>
      <c r="C36" s="11">
        <v>726.88804852250303</v>
      </c>
      <c r="D36" s="11">
        <v>288.17540753338199</v>
      </c>
      <c r="E36" s="11">
        <v>123.77893274221201</v>
      </c>
      <c r="F36" s="12">
        <v>184.53747733333299</v>
      </c>
      <c r="G36" s="11">
        <v>793.78480899895601</v>
      </c>
      <c r="H36" s="11">
        <v>570.296986683809</v>
      </c>
    </row>
    <row r="37" spans="1:11" x14ac:dyDescent="0.25">
      <c r="A37" s="13">
        <v>45382</v>
      </c>
      <c r="B37" s="11">
        <v>1330.4251136079999</v>
      </c>
      <c r="C37" s="11">
        <v>725.67755824921801</v>
      </c>
      <c r="D37" s="11">
        <v>286.79709158028101</v>
      </c>
      <c r="E37" s="11">
        <v>125.237321778503</v>
      </c>
      <c r="F37" s="12">
        <v>192.713142</v>
      </c>
      <c r="G37" s="11">
        <v>800.27081282531003</v>
      </c>
      <c r="H37" s="11">
        <v>572.93668237248505</v>
      </c>
    </row>
    <row r="38" spans="1:11" x14ac:dyDescent="0.25">
      <c r="A38" s="13">
        <v>45412</v>
      </c>
      <c r="B38" s="11">
        <v>1332.50134960625</v>
      </c>
      <c r="C38" s="11">
        <v>724.08816168807402</v>
      </c>
      <c r="D38" s="11">
        <v>288.55567465734799</v>
      </c>
      <c r="E38" s="11">
        <v>125.03698626082701</v>
      </c>
      <c r="F38" s="12">
        <v>194.820527</v>
      </c>
      <c r="G38" s="11">
        <v>802.04470547833705</v>
      </c>
      <c r="H38" s="11">
        <v>575.53609565320005</v>
      </c>
    </row>
    <row r="39" spans="1:11" x14ac:dyDescent="0.25">
      <c r="A39" s="13">
        <v>45443</v>
      </c>
      <c r="B39" s="11">
        <v>1342.91315352028</v>
      </c>
      <c r="C39" s="11">
        <v>729.61785066539198</v>
      </c>
      <c r="D39" s="11">
        <v>291.93513997686102</v>
      </c>
      <c r="E39" s="11">
        <v>128.65935621135799</v>
      </c>
      <c r="F39" s="12">
        <v>192.70080666666701</v>
      </c>
      <c r="G39" s="11">
        <v>809.07595913965997</v>
      </c>
      <c r="H39" s="11">
        <v>580.08450314467802</v>
      </c>
    </row>
    <row r="40" spans="1:11" x14ac:dyDescent="0.25">
      <c r="A40" s="13">
        <v>45473</v>
      </c>
      <c r="B40" s="11">
        <v>1338.2240485800301</v>
      </c>
      <c r="C40" s="11">
        <v>731.91220810424898</v>
      </c>
      <c r="D40" s="11">
        <v>286.00335697621301</v>
      </c>
      <c r="E40" s="11">
        <v>126.24729149957101</v>
      </c>
      <c r="F40" s="12">
        <v>194.06119200000001</v>
      </c>
      <c r="G40" s="11">
        <v>812.33010343362605</v>
      </c>
      <c r="H40" s="11">
        <v>583.40782067758403</v>
      </c>
    </row>
    <row r="41" spans="1:11" x14ac:dyDescent="0.25">
      <c r="A41" s="13">
        <v>45504</v>
      </c>
      <c r="B41" s="11">
        <v>1347.9026507352801</v>
      </c>
      <c r="C41" s="11">
        <v>735.899552216865</v>
      </c>
      <c r="D41" s="11">
        <v>290.25984927093799</v>
      </c>
      <c r="E41" s="11">
        <v>126.172375295143</v>
      </c>
      <c r="F41" s="12">
        <v>195.57087395233299</v>
      </c>
      <c r="G41" s="11">
        <v>818.08385809176002</v>
      </c>
      <c r="H41" s="11">
        <v>587.28452537757801</v>
      </c>
    </row>
    <row r="42" spans="1:11" x14ac:dyDescent="0.25">
      <c r="A42" s="13">
        <v>45535</v>
      </c>
      <c r="B42" s="11">
        <v>1355.5181002218201</v>
      </c>
      <c r="C42" s="11">
        <v>745.70522232948201</v>
      </c>
      <c r="D42" s="11">
        <v>293.07934739126398</v>
      </c>
      <c r="E42" s="11">
        <v>126.852600794411</v>
      </c>
      <c r="F42" s="12">
        <v>189.88092970666699</v>
      </c>
      <c r="G42" s="11">
        <v>823.25997810117599</v>
      </c>
      <c r="H42" s="11">
        <v>591.80089264997798</v>
      </c>
    </row>
    <row r="43" spans="1:11" x14ac:dyDescent="0.25">
      <c r="A43" s="13">
        <v>45565</v>
      </c>
      <c r="B43" s="11">
        <v>1378.1684832779599</v>
      </c>
      <c r="C43" s="11">
        <v>757.76243421548395</v>
      </c>
      <c r="D43" s="11">
        <v>299.51400056439297</v>
      </c>
      <c r="E43" s="11">
        <v>127.200844008082</v>
      </c>
      <c r="F43" s="12">
        <v>193.69120448999999</v>
      </c>
      <c r="G43" s="11">
        <v>830.85505590045295</v>
      </c>
      <c r="H43" s="11">
        <v>597.01039266005296</v>
      </c>
    </row>
    <row r="44" spans="1:11" x14ac:dyDescent="0.25">
      <c r="A44" s="13">
        <v>45596</v>
      </c>
      <c r="B44" s="11">
        <v>1386.37038671646</v>
      </c>
      <c r="C44" s="11">
        <v>762.97227808504897</v>
      </c>
      <c r="D44" s="11">
        <v>300.81387324713199</v>
      </c>
      <c r="E44" s="11">
        <v>127.451881136277</v>
      </c>
      <c r="F44" s="12">
        <v>195.13235424800001</v>
      </c>
      <c r="G44" s="11">
        <v>830.28597206574398</v>
      </c>
      <c r="H44" s="11">
        <v>599.002512446183</v>
      </c>
    </row>
    <row r="45" spans="1:11" x14ac:dyDescent="0.25">
      <c r="A45" s="13">
        <v>45626</v>
      </c>
      <c r="B45" s="11">
        <v>1402.60264158317</v>
      </c>
      <c r="C45" s="11">
        <v>776.11236234591797</v>
      </c>
      <c r="D45" s="11">
        <v>306.919190036055</v>
      </c>
      <c r="E45" s="11">
        <v>127.571246077867</v>
      </c>
      <c r="F45" s="12">
        <v>191.99984312333299</v>
      </c>
      <c r="G45" s="11">
        <v>835.06262071608899</v>
      </c>
      <c r="H45" s="11">
        <v>602.43575158308602</v>
      </c>
    </row>
    <row r="46" spans="1:11" x14ac:dyDescent="0.25">
      <c r="A46" s="14">
        <v>45657</v>
      </c>
      <c r="B46" s="15">
        <v>1403.8556765507001</v>
      </c>
      <c r="C46" s="15">
        <v>780.86290821548403</v>
      </c>
      <c r="D46" s="15">
        <v>305.05819778328703</v>
      </c>
      <c r="E46" s="15">
        <v>126.10959846492899</v>
      </c>
      <c r="F46" s="16">
        <v>191.82497208699999</v>
      </c>
      <c r="G46" s="15">
        <v>844.80583571497903</v>
      </c>
      <c r="H46" s="15">
        <v>610.25859253788701</v>
      </c>
    </row>
    <row r="47" spans="1:11" ht="28.15" customHeight="1" x14ac:dyDescent="0.25">
      <c r="A47" s="37" t="s">
        <v>13</v>
      </c>
      <c r="B47" s="37"/>
      <c r="C47" s="37"/>
      <c r="D47" s="37"/>
      <c r="E47" s="37"/>
      <c r="F47" s="37"/>
      <c r="G47" s="37"/>
      <c r="H47" s="37"/>
      <c r="I47" s="3"/>
      <c r="J47" s="3"/>
      <c r="K47" s="3"/>
    </row>
    <row r="48" spans="1:11" x14ac:dyDescent="0.25">
      <c r="A48" s="35"/>
      <c r="B48" s="35"/>
      <c r="C48" s="35"/>
      <c r="D48" s="35"/>
      <c r="E48" s="35"/>
      <c r="F48" s="35"/>
      <c r="G48" s="35"/>
      <c r="H48" s="35"/>
      <c r="I48" s="35"/>
      <c r="J48" s="35"/>
      <c r="K48" s="35"/>
    </row>
    <row r="49" spans="1:11" x14ac:dyDescent="0.25">
      <c r="A49" s="36"/>
      <c r="B49" s="36"/>
      <c r="C49" s="36"/>
      <c r="D49" s="36"/>
      <c r="E49" s="36"/>
      <c r="F49" s="36"/>
      <c r="G49" s="36"/>
      <c r="H49" s="36"/>
      <c r="I49" s="36"/>
      <c r="J49" s="36"/>
      <c r="K49" s="36"/>
    </row>
    <row r="50" spans="1:11" x14ac:dyDescent="0.25">
      <c r="B50" s="4"/>
      <c r="F50" s="4"/>
      <c r="G50" s="4"/>
      <c r="H50" s="4"/>
    </row>
    <row r="51" spans="1:11" x14ac:dyDescent="0.25">
      <c r="B51" s="5"/>
      <c r="C51" s="5"/>
      <c r="D51" s="5"/>
      <c r="E51" s="5"/>
      <c r="F51" s="5"/>
      <c r="G51" s="5"/>
      <c r="H51" s="5"/>
    </row>
  </sheetData>
  <mergeCells count="10">
    <mergeCell ref="A48:K49"/>
    <mergeCell ref="A47:H47"/>
    <mergeCell ref="A1:H1"/>
    <mergeCell ref="A2:H2"/>
    <mergeCell ref="A3:H3"/>
    <mergeCell ref="A7:H7"/>
    <mergeCell ref="A34:H34"/>
    <mergeCell ref="A5:A6"/>
    <mergeCell ref="B5:F5"/>
    <mergeCell ref="G5:H5"/>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dimension ref="A1:R10"/>
  <sheetViews>
    <sheetView zoomScale="85" zoomScaleNormal="85" workbookViewId="0">
      <selection activeCell="I4" sqref="I4"/>
    </sheetView>
  </sheetViews>
  <sheetFormatPr defaultRowHeight="14.25" x14ac:dyDescent="0.2"/>
  <cols>
    <col min="1" max="1" width="6.125" customWidth="1"/>
    <col min="2" max="2" width="12.125" customWidth="1"/>
    <col min="3" max="3" width="43.5" customWidth="1"/>
    <col min="4" max="4" width="13.75" customWidth="1"/>
    <col min="5" max="5" width="10.5" customWidth="1"/>
    <col min="6" max="6" width="10.625" customWidth="1"/>
  </cols>
  <sheetData>
    <row r="1" spans="1:18" ht="15" x14ac:dyDescent="0.25">
      <c r="A1" s="51" t="s">
        <v>58</v>
      </c>
      <c r="B1" s="51"/>
      <c r="C1" s="51"/>
      <c r="D1" s="51"/>
      <c r="E1" s="51"/>
      <c r="F1" s="51"/>
      <c r="G1" s="17"/>
      <c r="L1" s="50"/>
      <c r="M1" s="50"/>
      <c r="N1" s="50"/>
      <c r="O1" s="50"/>
      <c r="P1" s="50"/>
      <c r="Q1" s="50"/>
      <c r="R1" s="50"/>
    </row>
    <row r="2" spans="1:18" ht="15" x14ac:dyDescent="0.25">
      <c r="A2" s="18"/>
      <c r="B2" s="19"/>
      <c r="C2" s="19"/>
      <c r="D2" s="19"/>
      <c r="E2" s="19"/>
      <c r="F2" s="19"/>
      <c r="G2" s="17"/>
    </row>
    <row r="3" spans="1:18" ht="38.25" customHeight="1" x14ac:dyDescent="0.25">
      <c r="A3" s="52" t="s">
        <v>0</v>
      </c>
      <c r="B3" s="53"/>
      <c r="C3" s="20" t="s">
        <v>1</v>
      </c>
      <c r="D3" s="21" t="s">
        <v>2</v>
      </c>
      <c r="E3" s="21" t="s">
        <v>3</v>
      </c>
      <c r="F3" s="20" t="s">
        <v>4</v>
      </c>
      <c r="G3" s="20" t="s">
        <v>5</v>
      </c>
      <c r="J3" s="48"/>
      <c r="K3" s="48"/>
      <c r="L3" s="48"/>
      <c r="M3" s="48"/>
      <c r="N3" s="48"/>
      <c r="O3" s="48"/>
      <c r="P3" s="48"/>
    </row>
    <row r="4" spans="1:18" ht="135.6" customHeight="1" x14ac:dyDescent="0.25">
      <c r="A4" s="54" t="s">
        <v>14</v>
      </c>
      <c r="B4" s="55"/>
      <c r="C4" s="22" t="s">
        <v>24</v>
      </c>
      <c r="D4" s="23" t="s">
        <v>16</v>
      </c>
      <c r="E4" s="23" t="s">
        <v>17</v>
      </c>
      <c r="F4" s="45" t="s">
        <v>25</v>
      </c>
      <c r="G4" s="24"/>
      <c r="J4" s="48"/>
      <c r="K4" s="48"/>
      <c r="L4" s="48"/>
      <c r="M4" s="48"/>
      <c r="N4" s="48"/>
      <c r="O4" s="48"/>
      <c r="P4" s="48"/>
    </row>
    <row r="5" spans="1:18" ht="39" customHeight="1" x14ac:dyDescent="0.25">
      <c r="A5" s="44" t="s">
        <v>8</v>
      </c>
      <c r="B5" s="25" t="s">
        <v>53</v>
      </c>
      <c r="C5" s="26" t="s">
        <v>18</v>
      </c>
      <c r="D5" s="23" t="s">
        <v>16</v>
      </c>
      <c r="E5" s="23" t="s">
        <v>17</v>
      </c>
      <c r="F5" s="46"/>
      <c r="G5" s="24"/>
      <c r="J5" s="48"/>
      <c r="K5" s="48"/>
      <c r="L5" s="48"/>
      <c r="M5" s="48"/>
      <c r="N5" s="48"/>
      <c r="O5" s="48"/>
      <c r="P5" s="48"/>
    </row>
    <row r="6" spans="1:18" ht="39" customHeight="1" x14ac:dyDescent="0.25">
      <c r="A6" s="44"/>
      <c r="B6" s="25" t="s">
        <v>10</v>
      </c>
      <c r="C6" s="26" t="s">
        <v>19</v>
      </c>
      <c r="D6" s="23" t="s">
        <v>16</v>
      </c>
      <c r="E6" s="23" t="s">
        <v>17</v>
      </c>
      <c r="F6" s="46"/>
      <c r="G6" s="24"/>
      <c r="J6" s="49"/>
      <c r="K6" s="49"/>
      <c r="L6" s="49"/>
      <c r="M6" s="49"/>
      <c r="N6" s="49"/>
      <c r="O6" s="49"/>
      <c r="P6" s="49"/>
    </row>
    <row r="7" spans="1:18" ht="39" customHeight="1" x14ac:dyDescent="0.25">
      <c r="A7" s="44"/>
      <c r="B7" s="25" t="s">
        <v>11</v>
      </c>
      <c r="C7" s="27" t="s">
        <v>20</v>
      </c>
      <c r="D7" s="23" t="s">
        <v>16</v>
      </c>
      <c r="E7" s="23" t="s">
        <v>17</v>
      </c>
      <c r="F7" s="46"/>
      <c r="G7" s="24"/>
    </row>
    <row r="8" spans="1:18" ht="39" customHeight="1" x14ac:dyDescent="0.25">
      <c r="A8" s="44"/>
      <c r="B8" s="25" t="s">
        <v>54</v>
      </c>
      <c r="C8" s="27" t="s">
        <v>21</v>
      </c>
      <c r="D8" s="23" t="s">
        <v>16</v>
      </c>
      <c r="E8" s="23" t="s">
        <v>17</v>
      </c>
      <c r="F8" s="46"/>
      <c r="G8" s="24"/>
    </row>
    <row r="9" spans="1:18" ht="44.25" customHeight="1" x14ac:dyDescent="0.25">
      <c r="A9" s="44" t="s">
        <v>15</v>
      </c>
      <c r="B9" s="28" t="s">
        <v>9</v>
      </c>
      <c r="C9" s="29" t="s">
        <v>22</v>
      </c>
      <c r="D9" s="23" t="s">
        <v>16</v>
      </c>
      <c r="E9" s="23" t="s">
        <v>17</v>
      </c>
      <c r="F9" s="46"/>
      <c r="G9" s="24"/>
    </row>
    <row r="10" spans="1:18" ht="51.75" customHeight="1" x14ac:dyDescent="0.25">
      <c r="A10" s="44"/>
      <c r="B10" s="28" t="s">
        <v>55</v>
      </c>
      <c r="C10" s="30" t="s">
        <v>23</v>
      </c>
      <c r="D10" s="23" t="s">
        <v>16</v>
      </c>
      <c r="E10" s="23" t="s">
        <v>17</v>
      </c>
      <c r="F10" s="47"/>
      <c r="G10" s="24"/>
    </row>
  </sheetData>
  <mergeCells count="8">
    <mergeCell ref="A9:A10"/>
    <mergeCell ref="F4:F10"/>
    <mergeCell ref="J3:P6"/>
    <mergeCell ref="L1:R1"/>
    <mergeCell ref="A1:F1"/>
    <mergeCell ref="A3:B3"/>
    <mergeCell ref="A4:B4"/>
    <mergeCell ref="A5:A8"/>
  </mergeCells>
  <printOptions horizontalCentered="1"/>
  <pageMargins left="0.70866141732283472" right="0.70866141732283472" top="0.74803149606299213" bottom="0.74803149606299213" header="0.31496062992125984" footer="0.31496062992125984"/>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Table</vt:lpstr>
      <vt:lpstr>Explanations</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מעיין קלרמן</dc:creator>
  <cp:lastModifiedBy>יעל דהרי</cp:lastModifiedBy>
  <cp:lastPrinted>2014-12-29T09:25:03Z</cp:lastPrinted>
  <dcterms:created xsi:type="dcterms:W3CDTF">2014-12-29T06:35:20Z</dcterms:created>
  <dcterms:modified xsi:type="dcterms:W3CDTF">2025-03-17T10:41:15Z</dcterms:modified>
</cp:coreProperties>
</file>